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E:\Shared drives\1. Procurement\2. UWTSD\1. Tenders\UWTSD2526.XXX - ASHP\Appendix 3  Project 3 Dynevor Ceramics\"/>
    </mc:Choice>
  </mc:AlternateContent>
  <xr:revisionPtr revIDLastSave="0" documentId="13_ncr:1_{CC0CD514-EC55-4B99-80C2-797110B40090}" xr6:coauthVersionLast="47" xr6:coauthVersionMax="47" xr10:uidLastSave="{00000000-0000-0000-0000-000000000000}"/>
  <bookViews>
    <workbookView xWindow="-28920" yWindow="555" windowWidth="29040" windowHeight="15720" firstSheet="4" activeTab="4" xr2:uid="{345621E5-96A5-4BAD-ABF1-E820210654AC}"/>
  </bookViews>
  <sheets>
    <sheet name="Front Page" sheetId="1" r:id="rId1"/>
    <sheet name="Assumptions" sheetId="2" r:id="rId2"/>
    <sheet name="Site Details" sheetId="3" r:id="rId3"/>
    <sheet name="Consumption" sheetId="4" r:id="rId4"/>
    <sheet name="REC ASHP (A2A) + ePOU" sheetId="5" r:id="rId5"/>
  </sheets>
  <externalReferences>
    <externalReference r:id="rId6"/>
  </externalReferences>
  <definedNames>
    <definedName name="Benchmark">[1]Benchmarks!$B$5:$B$111</definedName>
    <definedName name="Carbon_Year">'[1]Emission Factors'!$B$4:$L$12</definedName>
    <definedName name="Project">[1]Summary!$C$10:$C$32</definedName>
    <definedName name="Summary">[1]Summary!$C$10:$AA$32</definedName>
    <definedName name="Utility">[1]Assumptions!$B$15:$B$19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68" i="5" l="1"/>
  <c r="G67" i="5"/>
  <c r="G66" i="5"/>
  <c r="G65" i="5"/>
  <c r="G64" i="5"/>
  <c r="G63" i="5"/>
  <c r="G62" i="5"/>
  <c r="G61" i="5"/>
  <c r="G73" i="5" s="1"/>
  <c r="G74" i="5" s="1"/>
  <c r="D58" i="5"/>
  <c r="C48" i="5"/>
  <c r="D49" i="5"/>
  <c r="D36" i="5"/>
  <c r="D35" i="5"/>
  <c r="D34" i="5"/>
  <c r="D33" i="5"/>
  <c r="D32" i="5"/>
  <c r="D31" i="5"/>
  <c r="D30" i="5"/>
  <c r="D29" i="5"/>
  <c r="D28" i="5"/>
  <c r="D27" i="5"/>
  <c r="D26" i="5"/>
  <c r="D25" i="5"/>
  <c r="D24" i="5"/>
  <c r="H48" i="4"/>
  <c r="G48" i="4"/>
  <c r="B48" i="4"/>
  <c r="H47" i="4"/>
  <c r="B47" i="4"/>
  <c r="G47" i="4" s="1"/>
  <c r="B46" i="4"/>
  <c r="G46" i="4" s="1"/>
  <c r="H45" i="4"/>
  <c r="G45" i="4"/>
  <c r="B45" i="4"/>
  <c r="G44" i="4"/>
  <c r="B44" i="4"/>
  <c r="H43" i="4"/>
  <c r="J32" i="4"/>
  <c r="G31" i="4"/>
  <c r="F31" i="4"/>
  <c r="B31" i="4"/>
  <c r="G30" i="4"/>
  <c r="F30" i="4"/>
  <c r="B30" i="4"/>
  <c r="G29" i="4"/>
  <c r="F29" i="4"/>
  <c r="B29" i="4"/>
  <c r="G28" i="4"/>
  <c r="F28" i="4"/>
  <c r="C28" i="4"/>
  <c r="D28" i="4" s="1"/>
  <c r="B28" i="4"/>
  <c r="E64" i="4" s="1"/>
  <c r="G27" i="4"/>
  <c r="F27" i="4"/>
  <c r="B27" i="4"/>
  <c r="E63" i="4" s="1"/>
  <c r="J23" i="4"/>
  <c r="J22" i="4"/>
  <c r="G18" i="4"/>
  <c r="C31" i="4" s="1"/>
  <c r="F18" i="4"/>
  <c r="C30" i="4" s="1"/>
  <c r="E18" i="4"/>
  <c r="C29" i="4" s="1"/>
  <c r="D18" i="4"/>
  <c r="C18" i="4"/>
  <c r="H18" i="4" s="1"/>
  <c r="H17" i="4"/>
  <c r="H16" i="4"/>
  <c r="H15" i="4"/>
  <c r="H14" i="4"/>
  <c r="H13" i="4"/>
  <c r="H12" i="4"/>
  <c r="H11" i="4"/>
  <c r="H10" i="4"/>
  <c r="H9" i="4"/>
  <c r="H8" i="4"/>
  <c r="H7" i="4"/>
  <c r="H6" i="4"/>
  <c r="G5" i="4"/>
  <c r="F5" i="4"/>
  <c r="E5" i="4"/>
  <c r="D5" i="4"/>
  <c r="C5" i="4"/>
  <c r="C74" i="2"/>
  <c r="C35" i="2"/>
  <c r="D35" i="2" s="1"/>
  <c r="B27" i="2"/>
  <c r="B26" i="2"/>
  <c r="B25" i="2"/>
  <c r="B24" i="2"/>
  <c r="B23" i="2"/>
  <c r="C19" i="2"/>
  <c r="C18" i="2"/>
  <c r="C17" i="2"/>
  <c r="C16" i="2"/>
  <c r="C15" i="2"/>
  <c r="C48" i="4" l="1"/>
  <c r="E31" i="4"/>
  <c r="D31" i="4"/>
  <c r="D29" i="4"/>
  <c r="E29" i="4"/>
  <c r="C46" i="4"/>
  <c r="E30" i="4"/>
  <c r="C47" i="4"/>
  <c r="D30" i="4"/>
  <c r="H44" i="4"/>
  <c r="C27" i="4"/>
  <c r="E28" i="4"/>
  <c r="E59" i="4"/>
  <c r="E56" i="4"/>
  <c r="C45" i="4"/>
  <c r="H46" i="4"/>
  <c r="E62" i="4"/>
  <c r="E55" i="4"/>
  <c r="E45" i="4" l="1"/>
  <c r="D45" i="4"/>
  <c r="E47" i="4"/>
  <c r="D47" i="4"/>
  <c r="E46" i="4"/>
  <c r="D46" i="4"/>
  <c r="C44" i="4"/>
  <c r="D27" i="4"/>
  <c r="D32" i="4" s="1"/>
  <c r="E27" i="4"/>
  <c r="E32" i="4" s="1"/>
  <c r="E57" i="4"/>
  <c r="C32" i="4"/>
  <c r="E58" i="4"/>
  <c r="E65" i="4" s="1"/>
  <c r="E60" i="4"/>
  <c r="H49" i="4"/>
  <c r="E61" i="4"/>
  <c r="D48" i="4"/>
  <c r="E48" i="4"/>
  <c r="D44" i="4" l="1"/>
  <c r="D49" i="4" s="1"/>
  <c r="E44" i="4"/>
  <c r="E49" i="4" s="1"/>
  <c r="C49" i="4"/>
  <c r="E11" i="5" l="1"/>
  <c r="E20" i="5"/>
  <c r="E16" i="5"/>
  <c r="E15" i="5"/>
  <c r="E17" i="5"/>
  <c r="C6" i="5"/>
  <c r="E12" i="5"/>
  <c r="E14" i="5"/>
  <c r="E19" i="5" l="1"/>
  <c r="E2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Neil Harper</author>
  </authors>
  <commentList>
    <comment ref="C73" authorId="0" shapeId="0" xr:uid="{A05412EE-0071-4318-B5B1-C7EBA63B7952}">
      <text>
        <r>
          <rPr>
            <sz val="9"/>
            <color indexed="81"/>
            <rFont val="Tahoma"/>
            <family val="2"/>
          </rPr>
          <t>per current Green Book value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Neil Harper</author>
  </authors>
  <commentList>
    <comment ref="D60" authorId="0" shapeId="0" xr:uid="{DEF6E4A2-9A78-4467-91CC-DFE7B62D1FF9}">
      <text>
        <r>
          <rPr>
            <b/>
            <sz val="9"/>
            <color indexed="81"/>
            <rFont val="Tahoma"/>
            <family val="2"/>
          </rPr>
          <t>Select from the dropdown list</t>
        </r>
        <r>
          <rPr>
            <sz val="9"/>
            <color indexed="81"/>
            <rFont val="Tahoma"/>
            <family val="2"/>
          </rPr>
          <t xml:space="preserve">
</t>
        </r>
      </text>
    </comment>
  </commentList>
</comments>
</file>

<file path=xl/sharedStrings.xml><?xml version="1.0" encoding="utf-8"?>
<sst xmlns="http://schemas.openxmlformats.org/spreadsheetml/2006/main" count="348" uniqueCount="298">
  <si>
    <t>Revision</t>
  </si>
  <si>
    <t>Description</t>
  </si>
  <si>
    <t>Date</t>
  </si>
  <si>
    <t>Author</t>
  </si>
  <si>
    <t>Reviewer</t>
  </si>
  <si>
    <t>Approver</t>
  </si>
  <si>
    <t>PM Draft Issue</t>
  </si>
  <si>
    <t>Sean Jardine</t>
  </si>
  <si>
    <t>Mathew Preece</t>
  </si>
  <si>
    <t>PM Feedback</t>
  </si>
  <si>
    <t>Organisation:</t>
  </si>
  <si>
    <t>Site Name:</t>
  </si>
  <si>
    <t>University of Wales Trinity St David</t>
  </si>
  <si>
    <t>Dynevor Building (Swansea)</t>
  </si>
  <si>
    <r>
      <t>Floor area (m</t>
    </r>
    <r>
      <rPr>
        <vertAlign val="superscript"/>
        <sz val="11"/>
        <color theme="1"/>
        <rFont val="Aptos Narrow"/>
        <family val="2"/>
        <scheme val="minor"/>
      </rPr>
      <t>2</t>
    </r>
    <r>
      <rPr>
        <sz val="11"/>
        <color theme="1"/>
        <rFont val="Aptos Narrow"/>
        <family val="2"/>
        <scheme val="minor"/>
      </rPr>
      <t>):</t>
    </r>
  </si>
  <si>
    <t>Site Address including postcode:</t>
  </si>
  <si>
    <t>Dynevor Building, De-La Beche Street, Swansea, SA1 3EU</t>
  </si>
  <si>
    <t>Date of Audit</t>
  </si>
  <si>
    <t>Name of Auditor</t>
  </si>
  <si>
    <t>Tool set up by:</t>
  </si>
  <si>
    <t>Adam Banks</t>
  </si>
  <si>
    <t>The costs and assumptions below are for guidance and may be superseded in the calculations.:</t>
  </si>
  <si>
    <r>
      <t>Carbon emission factors (kgCO</t>
    </r>
    <r>
      <rPr>
        <b/>
        <vertAlign val="subscript"/>
        <sz val="11"/>
        <color theme="1"/>
        <rFont val="Aptos Narrow"/>
        <family val="2"/>
        <scheme val="minor"/>
      </rPr>
      <t>2</t>
    </r>
    <r>
      <rPr>
        <b/>
        <sz val="11"/>
        <color theme="1"/>
        <rFont val="Aptos Narrow"/>
        <family val="2"/>
        <scheme val="minor"/>
      </rPr>
      <t>e/kWh)</t>
    </r>
  </si>
  <si>
    <t>Year</t>
  </si>
  <si>
    <t>Heating efficiency of boiler:</t>
  </si>
  <si>
    <t>Solar PV Assumptions:</t>
  </si>
  <si>
    <t>Electricity</t>
  </si>
  <si>
    <t>Natural Gas</t>
  </si>
  <si>
    <t>primary fuel</t>
  </si>
  <si>
    <t>£ capex per kWp</t>
  </si>
  <si>
    <t>Gas-Oil/Diesel</t>
  </si>
  <si>
    <t>secondary fuel (1)</t>
  </si>
  <si>
    <t>£ annual service cost per kWp</t>
  </si>
  <si>
    <t>Other Secondary Fuel</t>
  </si>
  <si>
    <t>secondary fuel (2)</t>
  </si>
  <si>
    <t>£ battery capex per kWh</t>
  </si>
  <si>
    <t xml:space="preserve"> </t>
  </si>
  <si>
    <t>Utility tariffs (£/kWh)</t>
  </si>
  <si>
    <t>Insulation Assumptions:</t>
  </si>
  <si>
    <t>Mixed</t>
  </si>
  <si>
    <t>£ per m2</t>
  </si>
  <si>
    <t>Cavity wall insulation</t>
  </si>
  <si>
    <t>If multiple electricity tariffs, use blended tariff:</t>
  </si>
  <si>
    <t>Internal wall insulation</t>
  </si>
  <si>
    <t>External wall insulation</t>
  </si>
  <si>
    <t>kWh</t>
  </si>
  <si>
    <t>p/kWh</t>
  </si>
  <si>
    <t>Loft insulation (rockwool)</t>
  </si>
  <si>
    <t>Day tariff</t>
  </si>
  <si>
    <t>Loft insulation (sheep wool)</t>
  </si>
  <si>
    <t>Night tariff</t>
  </si>
  <si>
    <t>Encapsulated pads above ceiling tiles</t>
  </si>
  <si>
    <t>Blended tariff</t>
  </si>
  <si>
    <t>Site Electrical Capacity:</t>
  </si>
  <si>
    <t>RHI tariffs (£/kWh)</t>
  </si>
  <si>
    <t>Electrical capacity (kVA)</t>
  </si>
  <si>
    <t>Tariff 1</t>
  </si>
  <si>
    <t>Tariff 2</t>
  </si>
  <si>
    <t>Max kW Demand (from HH data)</t>
  </si>
  <si>
    <t>Biomass</t>
  </si>
  <si>
    <t>Solar Thermal (&lt;200 kWth)</t>
  </si>
  <si>
    <t>Air Source Heat Pumps</t>
  </si>
  <si>
    <t>Average HH Demand Profile (kW) - based on data 01/04/24 to 31/03/25:</t>
  </si>
  <si>
    <t>FiT tariffs and equivalent replacement (£/kWh)</t>
  </si>
  <si>
    <t>Wind or Hydro</t>
  </si>
  <si>
    <t>PV generation</t>
  </si>
  <si>
    <t>PV export</t>
  </si>
  <si>
    <t>Inflation rates &amp; discount rates</t>
  </si>
  <si>
    <t>updated Mar 2024</t>
  </si>
  <si>
    <t>Base Inflation Rate</t>
  </si>
  <si>
    <t>Capital Costs</t>
  </si>
  <si>
    <t>Income</t>
  </si>
  <si>
    <t>Operating &amp; Maintenance Costs</t>
  </si>
  <si>
    <t>Staff Costs</t>
  </si>
  <si>
    <t>Utilities</t>
  </si>
  <si>
    <t>Renewable Tariffs</t>
  </si>
  <si>
    <t>Real discount rate</t>
  </si>
  <si>
    <t>Nominal discount rate</t>
  </si>
  <si>
    <t>External Site Description:</t>
  </si>
  <si>
    <t xml:space="preserve">The Dynevor Building is located in central Swansea and is used as the Art, Design and Media campus. 
The main two wings of the current building were originally constructed in 1883 as a separate Girls and Boys School, which has since been adjoined together with a link building of post 1990s construction. The original buildings have also had a number of renovations, with new roofs and double glazing installed retrospectively.  
The entire building consists of a 7 storey block with additional single storey ceramics building.  The building predominantly consists of lecture theatres, offices, classrooms workshops and studios, with additional cafe present. The building fabric is generally in good condition with double glazing installed throughout. A plantroom for the wet heating system is located on the eighth floor. The building is heated through a mixture of radiators and air conditioning units that are installed on the roof space.  </t>
  </si>
  <si>
    <t>Building / Site Fabric:</t>
  </si>
  <si>
    <t>Main building Block</t>
  </si>
  <si>
    <t>Ceramics Building</t>
  </si>
  <si>
    <t xml:space="preserve">Walls - </t>
  </si>
  <si>
    <t>Solid Stone</t>
  </si>
  <si>
    <t>Block construction</t>
  </si>
  <si>
    <t xml:space="preserve">Roof - </t>
  </si>
  <si>
    <t xml:space="preserve">Consists of pitched slate, corrugated sheet metal and flat bitumen roof areas. </t>
  </si>
  <si>
    <t>Sheet metal</t>
  </si>
  <si>
    <t xml:space="preserve">Floor - </t>
  </si>
  <si>
    <t>Concrete</t>
  </si>
  <si>
    <t xml:space="preserve">Windows - </t>
  </si>
  <si>
    <t>Double Glazed</t>
  </si>
  <si>
    <t xml:space="preserve">Doors - </t>
  </si>
  <si>
    <t xml:space="preserve">Double Glazed glass and wood. </t>
  </si>
  <si>
    <t>Lighting:</t>
  </si>
  <si>
    <t xml:space="preserve">Internal - </t>
  </si>
  <si>
    <t xml:space="preserve">Predominantly fluorescent tube, with some LED fixtures present. </t>
  </si>
  <si>
    <t xml:space="preserve">Internal Control - </t>
  </si>
  <si>
    <t>Majority Manual switch</t>
  </si>
  <si>
    <t>BMS:</t>
  </si>
  <si>
    <t xml:space="preserve">Yes </t>
  </si>
  <si>
    <t xml:space="preserve">Honeywell/Datherm </t>
  </si>
  <si>
    <t>LTHW Heating:</t>
  </si>
  <si>
    <t>Main building</t>
  </si>
  <si>
    <t xml:space="preserve">Boilers - </t>
  </si>
  <si>
    <t>2 x 350kW Hoval Ultra Gas AMC 350 gas fired boilers</t>
  </si>
  <si>
    <t>1 x 24.5kW Vaillant ecoTEC pro 28 gas fired boiler</t>
  </si>
  <si>
    <t>DHW Heating:</t>
  </si>
  <si>
    <t xml:space="preserve">Water Heater - </t>
  </si>
  <si>
    <t xml:space="preserve">Main building 1 x Lochinvar 44kW gas fired water heater. </t>
  </si>
  <si>
    <t>Electric point of use water heaters</t>
  </si>
  <si>
    <t xml:space="preserve">There were a number of electric point of use water heaters installed in specialist areas. </t>
  </si>
  <si>
    <t>Heat Distribution System:</t>
  </si>
  <si>
    <t xml:space="preserve">Secondary Pumps - </t>
  </si>
  <si>
    <t>Grundfos</t>
  </si>
  <si>
    <t xml:space="preserve">Radiator Types - </t>
  </si>
  <si>
    <t xml:space="preserve">A mixture of rad types including T22, T21, T11, T10 and Ceiling Radiant Panels present. </t>
  </si>
  <si>
    <t xml:space="preserve">Single / Twin Pipe - </t>
  </si>
  <si>
    <t>Twin pipe system</t>
  </si>
  <si>
    <t>Zones -</t>
  </si>
  <si>
    <t xml:space="preserve">Radiator heating  is zoned in 4 No. sections, North, East, West &amp; Link Blocks. </t>
  </si>
  <si>
    <t>Air Handling:</t>
  </si>
  <si>
    <t xml:space="preserve">4 No. AHU's that supply various areas across the building. </t>
  </si>
  <si>
    <t>AHU Café/Library</t>
  </si>
  <si>
    <t>AHU Lecture Theatre</t>
  </si>
  <si>
    <t>AHU SonySuite</t>
  </si>
  <si>
    <t>AHU Offices</t>
  </si>
  <si>
    <t>Air Conditioning:</t>
  </si>
  <si>
    <t xml:space="preserve">There are a number (circa 13) of A/C units that supply various areas of the building with heating/cooling. </t>
  </si>
  <si>
    <t>Renewable System(s):</t>
  </si>
  <si>
    <t>An extensive solar PV array has been installed at Dynevor covering the majority of available roof space. This was installed circa 2023, and has subsequently had issues with operation due to cable sizing issues. It is due to become operational in 2025.</t>
  </si>
  <si>
    <t>Air Conditioning Item List</t>
  </si>
  <si>
    <t>Plant Room</t>
  </si>
  <si>
    <t>Toshiba A/C split with DX coil (Dantherm AHU - 5th &amp; 7th Floor</t>
  </si>
  <si>
    <t>Daikin VRV (2 x condenser piped together, 2 pipe system, heat/cool selector in plantroom</t>
  </si>
  <si>
    <t xml:space="preserve">Ground Floor </t>
  </si>
  <si>
    <t>ADG03</t>
  </si>
  <si>
    <t>4th Floor</t>
  </si>
  <si>
    <t>AD403/AC404/AC403</t>
  </si>
  <si>
    <t xml:space="preserve">7th Floor Laster Room </t>
  </si>
  <si>
    <t>Daikin A/C</t>
  </si>
  <si>
    <t xml:space="preserve">7th Floor Server Room </t>
  </si>
  <si>
    <t>AD7P1 - Mitsubishi A/C</t>
  </si>
  <si>
    <t>7th Floor AD704</t>
  </si>
  <si>
    <t>Mitsubishi A/C twin split</t>
  </si>
  <si>
    <t>5th floor server room</t>
  </si>
  <si>
    <t>AE5P1 A/C</t>
  </si>
  <si>
    <t>3rd floor Kitchen and Canteen</t>
  </si>
  <si>
    <t>Toshiba A/C  x 2</t>
  </si>
  <si>
    <t xml:space="preserve">2nd Floor online broadcasting studio </t>
  </si>
  <si>
    <t>AD205 - Fujitsu A/C</t>
  </si>
  <si>
    <t>2nd Floor broadcasting studio equipment room</t>
  </si>
  <si>
    <t>AD205 - Daikin A/C</t>
  </si>
  <si>
    <t>2nd Floor</t>
  </si>
  <si>
    <t>AC205 - Toshiba A/C</t>
  </si>
  <si>
    <t>1st Floor Care Takers Office</t>
  </si>
  <si>
    <t>Gamco A/C</t>
  </si>
  <si>
    <t>AHU item List</t>
  </si>
  <si>
    <t>Dantherm AHU - 5th &amp; 7th floor (with Toshiba air conditioning cooling Coil)</t>
  </si>
  <si>
    <t>Bag Filters x 4 (specials)</t>
  </si>
  <si>
    <t>492 x 385 x 300 mm Bag</t>
  </si>
  <si>
    <t>Sony Suite AHU</t>
  </si>
  <si>
    <t>Bag filters x 2 - 592 x 287 x 300 mm Bag</t>
  </si>
  <si>
    <t>Bag Filters x 4 592 x 592 x 300 mm Bag</t>
  </si>
  <si>
    <t>Building/site consumption:</t>
  </si>
  <si>
    <t>Month</t>
  </si>
  <si>
    <t>Total Energy (kWh)</t>
  </si>
  <si>
    <t>Annual Total</t>
  </si>
  <si>
    <t>Data source used above:</t>
  </si>
  <si>
    <t xml:space="preserve">HH Data </t>
  </si>
  <si>
    <t>HH Data</t>
  </si>
  <si>
    <t>HH data provided?</t>
  </si>
  <si>
    <t>Yes</t>
  </si>
  <si>
    <t>Gas consumption split</t>
  </si>
  <si>
    <t>Meter ID 
(eg MPAN/MPRN)</t>
  </si>
  <si>
    <t>Main Building</t>
  </si>
  <si>
    <t>Ceramics Buildings</t>
  </si>
  <si>
    <t>Total Energy Usage</t>
  </si>
  <si>
    <t>Utility</t>
  </si>
  <si>
    <t>Annual Energy (kWh)</t>
  </si>
  <si>
    <t>Annual Cost (£)</t>
  </si>
  <si>
    <r>
      <t>Annual Emissions (tCO</t>
    </r>
    <r>
      <rPr>
        <b/>
        <vertAlign val="subscript"/>
        <sz val="11"/>
        <color theme="0"/>
        <rFont val="Aptos Narrow"/>
        <family val="2"/>
        <scheme val="minor"/>
      </rPr>
      <t>2</t>
    </r>
    <r>
      <rPr>
        <b/>
        <sz val="11"/>
        <color theme="0"/>
        <rFont val="Aptos Narrow"/>
        <family val="2"/>
        <scheme val="minor"/>
      </rPr>
      <t>e)</t>
    </r>
  </si>
  <si>
    <t>£ / kWh</t>
  </si>
  <si>
    <r>
      <t>kgCO</t>
    </r>
    <r>
      <rPr>
        <b/>
        <vertAlign val="subscript"/>
        <sz val="11"/>
        <color theme="0"/>
        <rFont val="Aptos Narrow"/>
        <family val="2"/>
        <scheme val="minor"/>
      </rPr>
      <t>2</t>
    </r>
    <r>
      <rPr>
        <b/>
        <sz val="11"/>
        <color theme="0"/>
        <rFont val="Aptos Narrow"/>
        <family val="2"/>
        <scheme val="minor"/>
      </rPr>
      <t>e / kWh</t>
    </r>
  </si>
  <si>
    <t>Renewable Sources</t>
  </si>
  <si>
    <t>Annual Generation kWh</t>
  </si>
  <si>
    <t>Total</t>
  </si>
  <si>
    <t>Total Site Benchmark</t>
  </si>
  <si>
    <t>Other Intensity Metric</t>
  </si>
  <si>
    <t xml:space="preserve">Select CIBSE Guide F benchmark relevant to building type. </t>
  </si>
  <si>
    <t>Enter most appropriate unit and value for the site if applicable (eg annual production)</t>
  </si>
  <si>
    <t>If using other benchmarks: enter name and source in Building Type and the benchmark values in table.</t>
  </si>
  <si>
    <t>Unit</t>
  </si>
  <si>
    <t>CIBSE Building Type:</t>
  </si>
  <si>
    <t xml:space="preserve">   Lecture room, science</t>
  </si>
  <si>
    <t>Annual Value for Site</t>
  </si>
  <si>
    <r>
      <t>Actual kWh/m</t>
    </r>
    <r>
      <rPr>
        <b/>
        <vertAlign val="superscript"/>
        <sz val="11"/>
        <color theme="0"/>
        <rFont val="Aptos Narrow"/>
        <family val="2"/>
        <scheme val="minor"/>
      </rPr>
      <t>2</t>
    </r>
  </si>
  <si>
    <r>
      <t>Good Practice kWh/m</t>
    </r>
    <r>
      <rPr>
        <b/>
        <vertAlign val="superscript"/>
        <sz val="11"/>
        <color theme="0"/>
        <rFont val="Aptos Narrow"/>
        <family val="2"/>
        <scheme val="minor"/>
      </rPr>
      <t>2</t>
    </r>
  </si>
  <si>
    <r>
      <t>Typical kWh/m</t>
    </r>
    <r>
      <rPr>
        <b/>
        <vertAlign val="superscript"/>
        <sz val="11"/>
        <color theme="0"/>
        <rFont val="Aptos Narrow"/>
        <family val="2"/>
        <scheme val="minor"/>
      </rPr>
      <t>2</t>
    </r>
  </si>
  <si>
    <t>Energy Use Profile</t>
  </si>
  <si>
    <t>Type of Use</t>
  </si>
  <si>
    <t>% of Utility</t>
  </si>
  <si>
    <t>Space Heating</t>
  </si>
  <si>
    <t>DHW</t>
  </si>
  <si>
    <t>Catering</t>
  </si>
  <si>
    <t>Lighting</t>
  </si>
  <si>
    <t>Small Power</t>
  </si>
  <si>
    <t>AC</t>
  </si>
  <si>
    <t>AHU</t>
  </si>
  <si>
    <t>Other</t>
  </si>
  <si>
    <t>Monthly Energy Consumption Profile</t>
  </si>
  <si>
    <t>Electricity/Gas average annual half-hourly profile by day of week:</t>
  </si>
  <si>
    <t>(based on year 24/06/24 to 30/06/24):</t>
  </si>
  <si>
    <t>Ceramic building A2A ASHP &amp; ePOU</t>
  </si>
  <si>
    <t>Technology Type</t>
  </si>
  <si>
    <t>Project Description</t>
  </si>
  <si>
    <r>
      <t>The Ceramics building is currently equipped with a 24.5kW gas fired boiler an</t>
    </r>
    <r>
      <rPr>
        <sz val="11"/>
        <rFont val="Aptos Narrow"/>
        <family val="2"/>
        <scheme val="minor"/>
      </rPr>
      <t>d three large</t>
    </r>
    <r>
      <rPr>
        <sz val="11"/>
        <color rgb="FFFF0000"/>
        <rFont val="Aptos Narrow"/>
        <family val="2"/>
        <scheme val="minor"/>
      </rPr>
      <t xml:space="preserve"> </t>
    </r>
    <r>
      <rPr>
        <sz val="11"/>
        <color theme="1"/>
        <rFont val="Aptos Narrow"/>
        <family val="2"/>
        <scheme val="minor"/>
      </rPr>
      <t xml:space="preserve">gas-fired radiant tube heaters situated across the different rooms. In order to decarbonise the building, it would be proposed to replace the gas fired boiler and radiant tube heaters with an Air to Air Source split heat pump system.  
A 30kW spit air heat pump system would be proposed consisting of 2 x 15kw units, replacing 100% of the current gas consumption.
The Air to Air heat pumps would be proposed to be installed against suitable external walls with internal wall mounted units supplying each room. The areas highlighted below are the proposed location of the external units. 
</t>
    </r>
  </si>
  <si>
    <t xml:space="preserve">Main Building Potential External Location of ASHP
This potential Heat Pump location has been initially selected due to accessibility for installation and maintenance. 
In order to replace the DHW of the building it would be recommended to install 3 No. 2kW, 10 litre localised electric point of use DHW units which would provide the DHW consumption. 
</t>
  </si>
  <si>
    <t>Costs</t>
  </si>
  <si>
    <t xml:space="preserve">Capital Costs: </t>
  </si>
  <si>
    <t xml:space="preserve">Additional Annual Operating Costs: </t>
  </si>
  <si>
    <t>Annual Savings</t>
  </si>
  <si>
    <t>Heating Fuel (kWh)</t>
  </si>
  <si>
    <t>Electricity (kWh)</t>
  </si>
  <si>
    <t>Energy Costs:</t>
  </si>
  <si>
    <t>Direct GHG emissions (tonnes CO2e)</t>
  </si>
  <si>
    <t>Indirect GHG emissions (tonnes CO2e)</t>
  </si>
  <si>
    <t>Other Cost Savings:</t>
  </si>
  <si>
    <t>Potential RHI/ SEG Income:</t>
  </si>
  <si>
    <t>Total Cost Savings:</t>
  </si>
  <si>
    <t>Simple Payback (years)</t>
  </si>
  <si>
    <t>Lifetime Emissions savings</t>
  </si>
  <si>
    <r>
      <t>Lifetime GHG emission savings (tCO</t>
    </r>
    <r>
      <rPr>
        <b/>
        <vertAlign val="subscript"/>
        <sz val="11"/>
        <color theme="1"/>
        <rFont val="Aptos Narrow"/>
        <family val="2"/>
        <scheme val="minor"/>
      </rPr>
      <t>2</t>
    </r>
    <r>
      <rPr>
        <b/>
        <sz val="11"/>
        <color theme="1"/>
        <rFont val="Aptos Narrow"/>
        <family val="2"/>
        <scheme val="minor"/>
      </rPr>
      <t>e)</t>
    </r>
  </si>
  <si>
    <r>
      <t>Capex (£) per lifetime tCO</t>
    </r>
    <r>
      <rPr>
        <b/>
        <vertAlign val="subscript"/>
        <sz val="11"/>
        <color theme="1"/>
        <rFont val="Aptos Narrow"/>
        <family val="2"/>
        <scheme val="minor"/>
      </rPr>
      <t>2</t>
    </r>
    <r>
      <rPr>
        <b/>
        <sz val="11"/>
        <color theme="1"/>
        <rFont val="Aptos Narrow"/>
        <family val="2"/>
        <scheme val="minor"/>
      </rPr>
      <t>e savings</t>
    </r>
  </si>
  <si>
    <t>Calculation &amp; Assumption Table</t>
  </si>
  <si>
    <t>The assumptions used for the energy savings calculation are summarised in the table below:</t>
  </si>
  <si>
    <t>Existing boiler efficiency</t>
  </si>
  <si>
    <t>Heat Requirement</t>
  </si>
  <si>
    <t>Present Fuel Usage</t>
  </si>
  <si>
    <t>% replaced by new HP</t>
  </si>
  <si>
    <t>New HP Capacity</t>
  </si>
  <si>
    <t>kW</t>
  </si>
  <si>
    <t>Heat generated by new HP</t>
  </si>
  <si>
    <t>New HP efficiency</t>
  </si>
  <si>
    <t>New electricity requirement</t>
  </si>
  <si>
    <t>New electricity cost</t>
  </si>
  <si>
    <t>Residual boiler fuel usage</t>
  </si>
  <si>
    <t>Residual boiler fuel cost</t>
  </si>
  <si>
    <t>Present fuel cost</t>
  </si>
  <si>
    <t>RHI annual income</t>
  </si>
  <si>
    <t>Calculations &amp; Assumptions</t>
  </si>
  <si>
    <r>
      <t xml:space="preserve">The Air to Air Heat Pump capacity has been modelled based on BRSIA benchmarking. 
The current buildings gas consumption has been apportioned by floor area. 
An average SCOP of 3.09 for the Air to Air Heat Pump and ePOU units has been used. This has been apportioned to account for the Air to Air 3.2 and ePOU of 1. 
A 95% space heating, 5% DHW usage has been assumed for the building. 
100% of the building’s gas consumption is proposed to be removed. 
The electric point of use water heaters operational hours are based on 4 hours per day for 180 days per year, resulting in a total of 2160 hours per year for all units. 
</t>
    </r>
    <r>
      <rPr>
        <sz val="11"/>
        <rFont val="Aptos Narrow"/>
        <family val="2"/>
        <scheme val="minor"/>
      </rPr>
      <t xml:space="preserve">It has been assumed that the existing solar PV array can provide 25% of the heat pump and ePOU's consumption. </t>
    </r>
    <r>
      <rPr>
        <sz val="11"/>
        <color theme="1"/>
        <rFont val="Aptos Narrow"/>
        <family val="2"/>
        <scheme val="minor"/>
      </rPr>
      <t xml:space="preserve">
Fuel costs are 3.7p/kWh for gas and 20.6p/kWh for electricity respectively. Financial savings are calculated using these values.  
The Air to Air Heat Pump cost including supply and installation has been estimated at £2,812/kWth. A supply and install cost of £2,500 has been included for the ePOU units. A cost breakdown is summarised in the tables below.
It is considered that no capital costs occured due to the increased grid capacity, however, standing charges are likely to increase. The increase in electricity standing charges is not financially considered, since standing charges for natural gas of a similar magnitude will be avoided.
</t>
    </r>
  </si>
  <si>
    <t>Cost Breakdown Tables</t>
  </si>
  <si>
    <t xml:space="preserve">Equipment </t>
  </si>
  <si>
    <t>CAPEX</t>
  </si>
  <si>
    <t>HP Equipment</t>
  </si>
  <si>
    <t>Buffer Tank</t>
  </si>
  <si>
    <t>Installation</t>
  </si>
  <si>
    <t>Radiators (Supply)</t>
  </si>
  <si>
    <t>Radiators (Install)</t>
  </si>
  <si>
    <t>HP control system</t>
  </si>
  <si>
    <t>TOTAL</t>
  </si>
  <si>
    <t>Element</t>
  </si>
  <si>
    <t>Cost £</t>
  </si>
  <si>
    <t>Design and Engineering</t>
  </si>
  <si>
    <t>Main equipment capital</t>
  </si>
  <si>
    <t>Installation &amp; commissioning</t>
  </si>
  <si>
    <t>Project delivery</t>
  </si>
  <si>
    <t>Contingency</t>
  </si>
  <si>
    <t>ePOU units (supply/install)</t>
  </si>
  <si>
    <t>Risks &amp; Issues</t>
  </si>
  <si>
    <t>Risk Category</t>
  </si>
  <si>
    <t>RAG Rating</t>
  </si>
  <si>
    <t>Commentary</t>
  </si>
  <si>
    <t>Score</t>
  </si>
  <si>
    <t>Weighting</t>
  </si>
  <si>
    <t>Data Risk</t>
  </si>
  <si>
    <t>Amber</t>
  </si>
  <si>
    <t xml:space="preserve">12 months of HH gas consumption data was provided, this has been apportioned based on floor area. </t>
  </si>
  <si>
    <t xml:space="preserve">Electrical Capacity / DNO Risk </t>
  </si>
  <si>
    <t>From assessment of likely additional electrical requirements, peak electrical consumption and electrical infrastructure, it is deemed unlikely that an electrical upgrade would be required. Early interaction with the DNO is critical to minimise the risk of project delays and additional costs for network upgrades. It's important to assess the MD and supply capacity and calculate anticipated additional kVA before discussing with the DNO. Further design work will be required before submitting a formal DNO application.</t>
  </si>
  <si>
    <t>Planning Risk</t>
  </si>
  <si>
    <t>Green</t>
  </si>
  <si>
    <t xml:space="preserve">The building is not listed, and therefore planning consent should be manageable. There is available space around the building for the installation of the external heat pump units. </t>
  </si>
  <si>
    <t xml:space="preserve">Performance Risk </t>
  </si>
  <si>
    <t>If the heat pump doesn't meet the expected performance standards (e.g., COP - Coefficient of Performance) due to factors like incorrect system design, the heat pump could fall short of its intended role in improving energy efficiency and comfort.</t>
  </si>
  <si>
    <t>Installation Risk</t>
  </si>
  <si>
    <t>Red</t>
  </si>
  <si>
    <t xml:space="preserve">There is suitable space around the building for the installation of the external heat pump units. The installation of the internal wall hung units and the refrigeration pipework, would be disruptive to the usage of the building. </t>
  </si>
  <si>
    <t xml:space="preserve">Projected Savings Risk  </t>
  </si>
  <si>
    <t>It is important to set up the heating strategy correctly and to not alter this back to the previous heat strategy as it will likely affect output, efficiency of the heat pump and the resultant energy savings.</t>
  </si>
  <si>
    <t xml:space="preserve">Financial Risk </t>
  </si>
  <si>
    <t>No site specific financial risks identified, although market costs may fluctuate.</t>
  </si>
  <si>
    <t xml:space="preserve">Disruption Risk </t>
  </si>
  <si>
    <t xml:space="preserve">The installation of the internal wall hung cassettes and new internal refrigeration pipework would be disruptive to the buildings use.  </t>
  </si>
  <si>
    <t>Implementation of Energy Savings Opportunities</t>
  </si>
  <si>
    <t>weighted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</si>
</sst>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43" formatCode="_-* #,##0.00_-;\-* #,##0.00_-;_-* &quot;-&quot;??_-;_-@_-"/>
    <numFmt numFmtId="164" formatCode="0.0"/>
    <numFmt numFmtId="165" formatCode="0.00000"/>
    <numFmt numFmtId="166" formatCode="&quot;£&quot;#,##0"/>
    <numFmt numFmtId="167" formatCode="??0.0?????"/>
    <numFmt numFmtId="168" formatCode="0.000"/>
    <numFmt numFmtId="169" formatCode="#,##0.0"/>
    <numFmt numFmtId="170" formatCode="0.0000"/>
    <numFmt numFmtId="171" formatCode="_-* #,##0_-;\-* #,##0_-;_-* &quot;-&quot;??_-;_-@_-"/>
  </numFmts>
  <fonts count="23"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sz val="14"/>
      <color rgb="FF000000"/>
      <name val="Times New Roman"/>
      <family val="1"/>
    </font>
    <font>
      <b/>
      <sz val="10"/>
      <color theme="0"/>
      <name val="Aptos"/>
      <family val="2"/>
    </font>
    <font>
      <sz val="10"/>
      <name val="Aptos"/>
      <family val="2"/>
    </font>
    <font>
      <i/>
      <sz val="11"/>
      <color theme="1"/>
      <name val="Aptos Narrow"/>
      <family val="2"/>
      <scheme val="minor"/>
    </font>
    <font>
      <sz val="11"/>
      <name val="Aptos Narrow"/>
      <family val="2"/>
      <scheme val="minor"/>
    </font>
    <font>
      <vertAlign val="superscript"/>
      <sz val="11"/>
      <color theme="1"/>
      <name val="Aptos Narrow"/>
      <family val="2"/>
      <scheme val="minor"/>
    </font>
    <font>
      <b/>
      <vertAlign val="subscript"/>
      <sz val="11"/>
      <color theme="1"/>
      <name val="Aptos Narrow"/>
      <family val="2"/>
      <scheme val="minor"/>
    </font>
    <font>
      <u/>
      <sz val="11"/>
      <color theme="10"/>
      <name val="Aptos Narrow"/>
      <family val="2"/>
      <scheme val="minor"/>
    </font>
    <font>
      <i/>
      <sz val="11"/>
      <name val="Aptos Narrow"/>
      <family val="2"/>
      <scheme val="minor"/>
    </font>
    <font>
      <b/>
      <sz val="11"/>
      <color rgb="FFFF0000"/>
      <name val="Aptos Narrow"/>
      <family val="2"/>
      <scheme val="minor"/>
    </font>
    <font>
      <sz val="11"/>
      <color rgb="FF002060"/>
      <name val="Aptos Narrow"/>
      <family val="2"/>
      <scheme val="minor"/>
    </font>
    <font>
      <sz val="9"/>
      <color indexed="81"/>
      <name val="Tahoma"/>
      <family val="2"/>
    </font>
    <font>
      <b/>
      <sz val="11"/>
      <name val="Aptos Narrow"/>
      <family val="2"/>
      <scheme val="minor"/>
    </font>
    <font>
      <b/>
      <vertAlign val="subscript"/>
      <sz val="11"/>
      <color theme="0"/>
      <name val="Aptos Narrow"/>
      <family val="2"/>
      <scheme val="minor"/>
    </font>
    <font>
      <b/>
      <vertAlign val="superscript"/>
      <sz val="11"/>
      <color theme="0"/>
      <name val="Aptos Narrow"/>
      <family val="2"/>
      <scheme val="minor"/>
    </font>
    <font>
      <sz val="11"/>
      <name val="Aptos"/>
      <family val="2"/>
    </font>
    <font>
      <b/>
      <sz val="9"/>
      <color indexed="81"/>
      <name val="Tahoma"/>
      <family val="2"/>
    </font>
  </fonts>
  <fills count="10">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00B0F0"/>
        <bgColor indexed="64"/>
      </patternFill>
    </fill>
    <fill>
      <patternFill patternType="solid">
        <fgColor theme="3" tint="0.79998168889431442"/>
        <bgColor indexed="64"/>
      </patternFill>
    </fill>
    <fill>
      <patternFill patternType="solid">
        <fgColor rgb="FF002060"/>
        <bgColor indexed="64"/>
      </patternFill>
    </fill>
    <fill>
      <patternFill patternType="solid">
        <fgColor theme="6" tint="0.39997558519241921"/>
        <bgColor indexed="64"/>
      </patternFill>
    </fill>
  </fills>
  <borders count="53">
    <border>
      <left/>
      <right/>
      <top/>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13" fillId="0" borderId="0" applyNumberFormat="0" applyFill="0" applyBorder="0" applyAlignment="0" applyProtection="0"/>
  </cellStyleXfs>
  <cellXfs count="249">
    <xf numFmtId="0" fontId="0" fillId="0" borderId="0" xfId="0"/>
    <xf numFmtId="0" fontId="0" fillId="2" borderId="0" xfId="0" applyFill="1"/>
    <xf numFmtId="0" fontId="6" fillId="2" borderId="0" xfId="0" applyFont="1" applyFill="1"/>
    <xf numFmtId="0" fontId="6" fillId="0" borderId="0" xfId="0" applyFont="1"/>
    <xf numFmtId="0" fontId="7" fillId="3" borderId="1" xfId="0" applyFont="1" applyFill="1" applyBorder="1" applyAlignment="1">
      <alignment horizontal="center"/>
    </xf>
    <xf numFmtId="0" fontId="7" fillId="3" borderId="2" xfId="0" applyFont="1" applyFill="1" applyBorder="1" applyAlignment="1">
      <alignment horizontal="center"/>
    </xf>
    <xf numFmtId="164" fontId="8" fillId="2" borderId="1" xfId="0" applyNumberFormat="1" applyFont="1" applyFill="1" applyBorder="1" applyAlignment="1">
      <alignment horizontal="center"/>
    </xf>
    <xf numFmtId="0" fontId="8" fillId="2" borderId="1" xfId="0" applyFont="1" applyFill="1" applyBorder="1" applyAlignment="1">
      <alignment horizontal="center"/>
    </xf>
    <xf numFmtId="15" fontId="8" fillId="2" borderId="1" xfId="0" applyNumberFormat="1" applyFont="1" applyFill="1" applyBorder="1" applyAlignment="1">
      <alignment horizontal="center"/>
    </xf>
    <xf numFmtId="0" fontId="8" fillId="2" borderId="1" xfId="0" applyFont="1" applyFill="1" applyBorder="1" applyAlignment="1">
      <alignment horizontal="center" wrapText="1"/>
    </xf>
    <xf numFmtId="0" fontId="8" fillId="2" borderId="2" xfId="0" applyFont="1" applyFill="1" applyBorder="1" applyAlignment="1">
      <alignment horizontal="center" wrapText="1"/>
    </xf>
    <xf numFmtId="0" fontId="0" fillId="0" borderId="3" xfId="0" applyBorder="1"/>
    <xf numFmtId="0" fontId="9" fillId="0" borderId="0" xfId="0" applyFont="1"/>
    <xf numFmtId="0" fontId="0" fillId="4" borderId="6" xfId="0" applyFill="1" applyBorder="1"/>
    <xf numFmtId="0" fontId="0" fillId="0" borderId="9" xfId="0" applyBorder="1" applyAlignment="1">
      <alignment horizontal="center"/>
    </xf>
    <xf numFmtId="0" fontId="0" fillId="0" borderId="0" xfId="0" applyAlignment="1">
      <alignment horizontal="center"/>
    </xf>
    <xf numFmtId="3" fontId="0" fillId="4" borderId="10" xfId="0" applyNumberFormat="1" applyFill="1" applyBorder="1" applyAlignment="1">
      <alignment horizontal="center"/>
    </xf>
    <xf numFmtId="3" fontId="0" fillId="0" borderId="0" xfId="0" applyNumberFormat="1" applyAlignment="1">
      <alignment horizontal="center"/>
    </xf>
    <xf numFmtId="0" fontId="0" fillId="0" borderId="3" xfId="0" applyBorder="1" applyAlignment="1">
      <alignment horizontal="left"/>
    </xf>
    <xf numFmtId="0" fontId="4" fillId="0" borderId="0" xfId="0" applyFont="1"/>
    <xf numFmtId="0" fontId="0" fillId="0" borderId="0" xfId="0" applyAlignment="1">
      <alignment horizontal="left"/>
    </xf>
    <xf numFmtId="3" fontId="0" fillId="0" borderId="0" xfId="0" applyNumberFormat="1" applyAlignment="1">
      <alignment vertical="top" wrapText="1"/>
    </xf>
    <xf numFmtId="0" fontId="0" fillId="0" borderId="11" xfId="0" applyBorder="1"/>
    <xf numFmtId="0" fontId="0" fillId="4" borderId="12" xfId="0" applyFill="1" applyBorder="1" applyAlignment="1">
      <alignment horizontal="center"/>
    </xf>
    <xf numFmtId="0" fontId="0" fillId="0" borderId="6" xfId="0" applyBorder="1"/>
    <xf numFmtId="3" fontId="0" fillId="0" borderId="0" xfId="0" applyNumberFormat="1" applyAlignment="1">
      <alignment horizontal="left"/>
    </xf>
    <xf numFmtId="0" fontId="4" fillId="0" borderId="14" xfId="0" applyFont="1" applyBorder="1"/>
    <xf numFmtId="0" fontId="4" fillId="4" borderId="15" xfId="0" applyFont="1" applyFill="1" applyBorder="1" applyAlignment="1">
      <alignment horizontal="center"/>
    </xf>
    <xf numFmtId="0" fontId="0" fillId="0" borderId="14" xfId="0" applyBorder="1"/>
    <xf numFmtId="9" fontId="0" fillId="4" borderId="15" xfId="2" applyFont="1" applyFill="1" applyBorder="1" applyAlignment="1">
      <alignment horizontal="center"/>
    </xf>
    <xf numFmtId="0" fontId="14" fillId="0" borderId="0" xfId="3" applyFont="1" applyAlignment="1">
      <alignment horizontal="left" wrapText="1"/>
    </xf>
    <xf numFmtId="0" fontId="0" fillId="5" borderId="3" xfId="0" applyFill="1" applyBorder="1"/>
    <xf numFmtId="165" fontId="0" fillId="5" borderId="5" xfId="0" applyNumberFormat="1" applyFill="1" applyBorder="1" applyAlignment="1">
      <alignment horizontal="center"/>
    </xf>
    <xf numFmtId="0" fontId="15" fillId="0" borderId="0" xfId="0" applyFont="1"/>
    <xf numFmtId="0" fontId="0" fillId="4" borderId="11" xfId="0" applyFill="1" applyBorder="1"/>
    <xf numFmtId="165" fontId="0" fillId="0" borderId="13" xfId="0" applyNumberFormat="1" applyBorder="1" applyAlignment="1">
      <alignment horizontal="center"/>
    </xf>
    <xf numFmtId="166" fontId="0" fillId="0" borderId="5" xfId="0" applyNumberFormat="1" applyBorder="1" applyAlignment="1">
      <alignment horizontal="center"/>
    </xf>
    <xf numFmtId="166" fontId="0" fillId="0" borderId="8" xfId="0" applyNumberFormat="1" applyBorder="1" applyAlignment="1">
      <alignment horizontal="center"/>
    </xf>
    <xf numFmtId="0" fontId="9" fillId="4" borderId="11" xfId="0" applyFont="1" applyFill="1" applyBorder="1"/>
    <xf numFmtId="0" fontId="9" fillId="4" borderId="6" xfId="0" applyFont="1" applyFill="1" applyBorder="1"/>
    <xf numFmtId="165" fontId="0" fillId="0" borderId="8" xfId="0" applyNumberFormat="1" applyBorder="1" applyAlignment="1">
      <alignment horizontal="center"/>
    </xf>
    <xf numFmtId="167" fontId="16" fillId="0" borderId="0" xfId="0" applyNumberFormat="1" applyFont="1" applyAlignment="1">
      <alignment horizontal="center"/>
    </xf>
    <xf numFmtId="168" fontId="0" fillId="0" borderId="5" xfId="0" applyNumberFormat="1" applyBorder="1" applyAlignment="1">
      <alignment horizontal="center"/>
    </xf>
    <xf numFmtId="168" fontId="0" fillId="0" borderId="13" xfId="0" applyNumberFormat="1" applyBorder="1" applyAlignment="1">
      <alignment horizontal="center"/>
    </xf>
    <xf numFmtId="0" fontId="9" fillId="0" borderId="11" xfId="0" applyFont="1" applyBorder="1"/>
    <xf numFmtId="0" fontId="9" fillId="0" borderId="6" xfId="0" applyFont="1" applyBorder="1"/>
    <xf numFmtId="168" fontId="0" fillId="0" borderId="8" xfId="0" applyNumberFormat="1" applyBorder="1" applyAlignment="1">
      <alignment horizontal="center"/>
    </xf>
    <xf numFmtId="0" fontId="5" fillId="0" borderId="0" xfId="0" applyFont="1"/>
    <xf numFmtId="0" fontId="4" fillId="0" borderId="5" xfId="0" applyFont="1" applyBorder="1" applyAlignment="1">
      <alignment horizontal="center"/>
    </xf>
    <xf numFmtId="166" fontId="0" fillId="0" borderId="13" xfId="0" applyNumberFormat="1" applyBorder="1" applyAlignment="1">
      <alignment horizontal="center"/>
    </xf>
    <xf numFmtId="0" fontId="0" fillId="0" borderId="12" xfId="0" applyBorder="1"/>
    <xf numFmtId="0" fontId="4" fillId="0" borderId="12" xfId="0" applyFont="1" applyBorder="1" applyAlignment="1">
      <alignment horizontal="center"/>
    </xf>
    <xf numFmtId="3" fontId="0" fillId="4" borderId="12" xfId="0" applyNumberFormat="1" applyFill="1" applyBorder="1" applyAlignment="1">
      <alignment horizontal="center"/>
    </xf>
    <xf numFmtId="168" fontId="0" fillId="4" borderId="12" xfId="0" applyNumberFormat="1" applyFill="1" applyBorder="1" applyAlignment="1">
      <alignment horizontal="center"/>
    </xf>
    <xf numFmtId="3" fontId="0" fillId="0" borderId="12" xfId="0" applyNumberFormat="1" applyBorder="1" applyAlignment="1">
      <alignment horizontal="center"/>
    </xf>
    <xf numFmtId="168" fontId="0" fillId="0" borderId="12" xfId="0" applyNumberFormat="1" applyBorder="1" applyAlignment="1">
      <alignment horizontal="center"/>
    </xf>
    <xf numFmtId="0" fontId="0" fillId="4" borderId="5" xfId="2" applyNumberFormat="1" applyFont="1" applyFill="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4" borderId="8" xfId="2" applyNumberFormat="1" applyFont="1" applyFill="1"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2" fontId="0" fillId="0" borderId="8" xfId="0" applyNumberFormat="1" applyBorder="1" applyAlignment="1">
      <alignment horizontal="center"/>
    </xf>
    <xf numFmtId="10" fontId="0" fillId="4" borderId="5" xfId="0" applyNumberFormat="1" applyFill="1" applyBorder="1" applyAlignment="1">
      <alignment horizontal="center"/>
    </xf>
    <xf numFmtId="10" fontId="0" fillId="4" borderId="13" xfId="0" applyNumberFormat="1" applyFill="1" applyBorder="1" applyAlignment="1">
      <alignment horizontal="center"/>
    </xf>
    <xf numFmtId="10" fontId="0" fillId="4" borderId="8" xfId="0" applyNumberFormat="1" applyFill="1" applyBorder="1" applyAlignment="1">
      <alignment horizontal="center"/>
    </xf>
    <xf numFmtId="0" fontId="10" fillId="6" borderId="0" xfId="0" applyFont="1" applyFill="1"/>
    <xf numFmtId="0" fontId="18" fillId="0" borderId="0" xfId="0" applyFont="1"/>
    <xf numFmtId="0" fontId="14" fillId="0" borderId="0" xfId="0" applyFont="1"/>
    <xf numFmtId="0" fontId="10" fillId="0" borderId="0" xfId="0" applyFont="1"/>
    <xf numFmtId="0" fontId="10" fillId="0" borderId="0" xfId="0" applyFont="1" applyAlignment="1">
      <alignment vertical="top"/>
    </xf>
    <xf numFmtId="0" fontId="0" fillId="6" borderId="0" xfId="0" applyFill="1"/>
    <xf numFmtId="0" fontId="10" fillId="0" borderId="0" xfId="0" applyFont="1" applyAlignment="1">
      <alignment horizontal="right"/>
    </xf>
    <xf numFmtId="0" fontId="4" fillId="0" borderId="0" xfId="0" applyFont="1" applyAlignment="1">
      <alignment horizontal="left"/>
    </xf>
    <xf numFmtId="0" fontId="0" fillId="0" borderId="0" xfId="0" applyAlignment="1">
      <alignment horizontal="right"/>
    </xf>
    <xf numFmtId="0" fontId="9" fillId="0" borderId="0" xfId="0" applyFont="1" applyAlignment="1">
      <alignment horizontal="left"/>
    </xf>
    <xf numFmtId="0" fontId="18" fillId="0" borderId="0" xfId="0" applyFont="1" applyAlignment="1">
      <alignment horizontal="left" vertical="top"/>
    </xf>
    <xf numFmtId="0" fontId="0" fillId="0" borderId="0" xfId="0" applyAlignment="1">
      <alignment wrapText="1"/>
    </xf>
    <xf numFmtId="0" fontId="9" fillId="0" borderId="0" xfId="0" applyFont="1" applyAlignment="1">
      <alignment horizontal="left" wrapText="1"/>
    </xf>
    <xf numFmtId="0" fontId="4" fillId="7" borderId="12" xfId="0" applyFont="1" applyFill="1" applyBorder="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wrapText="1"/>
    </xf>
    <xf numFmtId="17" fontId="0" fillId="4" borderId="12" xfId="0" applyNumberFormat="1" applyFill="1" applyBorder="1" applyAlignment="1">
      <alignment horizontal="center"/>
    </xf>
    <xf numFmtId="17" fontId="0" fillId="0" borderId="0" xfId="0" applyNumberFormat="1"/>
    <xf numFmtId="3" fontId="4" fillId="0" borderId="12" xfId="0" applyNumberFormat="1" applyFont="1" applyBorder="1" applyAlignment="1">
      <alignment horizontal="center"/>
    </xf>
    <xf numFmtId="3" fontId="4" fillId="0" borderId="0" xfId="0" applyNumberFormat="1" applyFont="1" applyAlignment="1">
      <alignment horizontal="center"/>
    </xf>
    <xf numFmtId="0" fontId="4" fillId="0" borderId="12" xfId="0" applyFont="1" applyBorder="1" applyAlignment="1">
      <alignment horizontal="center" vertical="center" wrapText="1"/>
    </xf>
    <xf numFmtId="3" fontId="0" fillId="4" borderId="12" xfId="0" applyNumberFormat="1" applyFill="1" applyBorder="1" applyAlignment="1">
      <alignment horizontal="center" vertical="center" wrapText="1"/>
    </xf>
    <xf numFmtId="3" fontId="9" fillId="0" borderId="0" xfId="0" applyNumberFormat="1" applyFont="1" applyAlignment="1">
      <alignment horizontal="center" vertical="center"/>
    </xf>
    <xf numFmtId="0" fontId="4" fillId="0" borderId="12" xfId="0" applyFont="1" applyBorder="1" applyAlignment="1">
      <alignment horizontal="center" vertical="center"/>
    </xf>
    <xf numFmtId="3" fontId="0" fillId="0" borderId="0" xfId="0" applyNumberFormat="1" applyAlignment="1">
      <alignment horizontal="left" vertical="center"/>
    </xf>
    <xf numFmtId="1" fontId="0" fillId="4" borderId="12" xfId="0" applyNumberFormat="1" applyFill="1" applyBorder="1" applyAlignment="1">
      <alignment horizontal="center" vertical="center" wrapText="1"/>
    </xf>
    <xf numFmtId="3" fontId="0" fillId="0" borderId="0" xfId="0" applyNumberFormat="1" applyAlignment="1">
      <alignment horizontal="center" vertical="center"/>
    </xf>
    <xf numFmtId="1" fontId="0" fillId="0" borderId="12" xfId="0" applyNumberFormat="1" applyBorder="1" applyAlignment="1">
      <alignment horizontal="center"/>
    </xf>
    <xf numFmtId="0" fontId="4" fillId="0" borderId="0" xfId="0" applyFont="1" applyAlignment="1">
      <alignment wrapText="1"/>
    </xf>
    <xf numFmtId="3" fontId="4" fillId="0" borderId="0" xfId="0" applyNumberFormat="1" applyFont="1" applyAlignment="1">
      <alignment horizontal="center" wrapText="1"/>
    </xf>
    <xf numFmtId="169" fontId="4" fillId="0" borderId="0" xfId="0" applyNumberFormat="1" applyFont="1" applyAlignment="1">
      <alignment horizontal="center"/>
    </xf>
    <xf numFmtId="0" fontId="2" fillId="8" borderId="14" xfId="0" applyFont="1" applyFill="1" applyBorder="1" applyAlignment="1">
      <alignment horizontal="center" vertical="center"/>
    </xf>
    <xf numFmtId="0" fontId="2" fillId="8" borderId="17" xfId="0" applyFont="1" applyFill="1" applyBorder="1" applyAlignment="1">
      <alignment horizontal="center" vertical="center"/>
    </xf>
    <xf numFmtId="0" fontId="2" fillId="8" borderId="15" xfId="0" applyFont="1" applyFill="1" applyBorder="1" applyAlignment="1">
      <alignment horizontal="center" vertical="center"/>
    </xf>
    <xf numFmtId="0" fontId="0" fillId="0" borderId="18" xfId="0" applyBorder="1" applyAlignment="1">
      <alignment horizontal="left"/>
    </xf>
    <xf numFmtId="3" fontId="0" fillId="0" borderId="16" xfId="0" applyNumberFormat="1" applyBorder="1" applyAlignment="1">
      <alignment horizontal="center"/>
    </xf>
    <xf numFmtId="166" fontId="0" fillId="0" borderId="16" xfId="0" applyNumberFormat="1" applyBorder="1" applyAlignment="1">
      <alignment horizontal="center"/>
    </xf>
    <xf numFmtId="169" fontId="0" fillId="0" borderId="16" xfId="0" applyNumberFormat="1" applyBorder="1" applyAlignment="1">
      <alignment horizontal="center"/>
    </xf>
    <xf numFmtId="170" fontId="0" fillId="0" borderId="16" xfId="0" applyNumberFormat="1" applyBorder="1" applyAlignment="1">
      <alignment horizontal="center"/>
    </xf>
    <xf numFmtId="170" fontId="0" fillId="0" borderId="19" xfId="0" applyNumberFormat="1" applyBorder="1" applyAlignment="1">
      <alignment horizontal="center"/>
    </xf>
    <xf numFmtId="0" fontId="0" fillId="4" borderId="12" xfId="0" applyFill="1" applyBorder="1" applyAlignment="1">
      <alignment horizontal="center" wrapText="1"/>
    </xf>
    <xf numFmtId="0" fontId="0" fillId="0" borderId="11" xfId="0" applyBorder="1" applyAlignment="1">
      <alignment horizontal="left"/>
    </xf>
    <xf numFmtId="166" fontId="0" fillId="0" borderId="12" xfId="0" applyNumberFormat="1" applyBorder="1" applyAlignment="1">
      <alignment horizontal="center"/>
    </xf>
    <xf numFmtId="169" fontId="0" fillId="0" borderId="12" xfId="0" applyNumberFormat="1" applyBorder="1" applyAlignment="1">
      <alignment horizontal="center"/>
    </xf>
    <xf numFmtId="170" fontId="0" fillId="0" borderId="12" xfId="0" applyNumberFormat="1" applyBorder="1" applyAlignment="1">
      <alignment horizontal="center"/>
    </xf>
    <xf numFmtId="170" fontId="0" fillId="0" borderId="13" xfId="0" applyNumberFormat="1" applyBorder="1" applyAlignment="1">
      <alignment horizontal="center"/>
    </xf>
    <xf numFmtId="0" fontId="0" fillId="0" borderId="20" xfId="0" applyBorder="1" applyAlignment="1">
      <alignment horizontal="left"/>
    </xf>
    <xf numFmtId="3" fontId="0" fillId="0" borderId="21" xfId="0" applyNumberFormat="1" applyBorder="1" applyAlignment="1">
      <alignment horizontal="center"/>
    </xf>
    <xf numFmtId="166" fontId="0" fillId="0" borderId="21" xfId="0" applyNumberFormat="1" applyBorder="1" applyAlignment="1">
      <alignment horizontal="center"/>
    </xf>
    <xf numFmtId="169" fontId="0" fillId="0" borderId="21" xfId="0" applyNumberFormat="1" applyBorder="1" applyAlignment="1">
      <alignment horizontal="center"/>
    </xf>
    <xf numFmtId="170" fontId="0" fillId="0" borderId="21" xfId="0" applyNumberFormat="1" applyBorder="1" applyAlignment="1">
      <alignment horizontal="center"/>
    </xf>
    <xf numFmtId="170" fontId="0" fillId="0" borderId="22" xfId="0" applyNumberFormat="1" applyBorder="1" applyAlignment="1">
      <alignment horizontal="center"/>
    </xf>
    <xf numFmtId="0" fontId="4" fillId="0" borderId="14" xfId="0" applyFont="1" applyBorder="1" applyAlignment="1">
      <alignment horizontal="left"/>
    </xf>
    <xf numFmtId="3" fontId="4" fillId="0" borderId="17" xfId="0" applyNumberFormat="1" applyFont="1" applyBorder="1" applyAlignment="1">
      <alignment horizontal="center"/>
    </xf>
    <xf numFmtId="166" fontId="4" fillId="0" borderId="17" xfId="0" applyNumberFormat="1" applyFont="1" applyBorder="1" applyAlignment="1">
      <alignment horizontal="center"/>
    </xf>
    <xf numFmtId="169" fontId="4" fillId="0" borderId="17" xfId="0" applyNumberFormat="1" applyFont="1" applyBorder="1" applyAlignment="1">
      <alignment horizontal="center"/>
    </xf>
    <xf numFmtId="170" fontId="4" fillId="0" borderId="17" xfId="0" applyNumberFormat="1" applyFont="1" applyBorder="1" applyAlignment="1">
      <alignment horizontal="center"/>
    </xf>
    <xf numFmtId="170" fontId="4" fillId="0" borderId="15" xfId="0" applyNumberFormat="1" applyFont="1" applyBorder="1" applyAlignment="1">
      <alignment horizontal="center"/>
    </xf>
    <xf numFmtId="3" fontId="4" fillId="0" borderId="12" xfId="0" applyNumberFormat="1" applyFont="1" applyBorder="1" applyAlignment="1">
      <alignment horizontal="center" vertical="center"/>
    </xf>
    <xf numFmtId="0" fontId="0" fillId="0" borderId="0" xfId="0" applyAlignment="1">
      <alignment horizontal="center" wrapText="1"/>
    </xf>
    <xf numFmtId="0" fontId="4" fillId="0" borderId="12" xfId="0" applyFont="1" applyBorder="1"/>
    <xf numFmtId="0" fontId="0" fillId="0" borderId="18" xfId="0" applyBorder="1"/>
    <xf numFmtId="164" fontId="0" fillId="0" borderId="16" xfId="0" applyNumberFormat="1" applyBorder="1" applyAlignment="1">
      <alignment horizontal="center"/>
    </xf>
    <xf numFmtId="169" fontId="0" fillId="0" borderId="19" xfId="0" applyNumberFormat="1" applyBorder="1" applyAlignment="1">
      <alignment horizontal="center"/>
    </xf>
    <xf numFmtId="169" fontId="0" fillId="0" borderId="13" xfId="0" applyNumberFormat="1" applyBorder="1" applyAlignment="1">
      <alignment horizontal="center"/>
    </xf>
    <xf numFmtId="0" fontId="0" fillId="0" borderId="20" xfId="0" applyBorder="1"/>
    <xf numFmtId="169" fontId="0" fillId="0" borderId="22" xfId="0" applyNumberFormat="1" applyBorder="1" applyAlignment="1">
      <alignment horizontal="center"/>
    </xf>
    <xf numFmtId="164" fontId="4" fillId="0" borderId="17" xfId="0" applyNumberFormat="1" applyFont="1" applyBorder="1" applyAlignment="1">
      <alignment horizontal="center"/>
    </xf>
    <xf numFmtId="164" fontId="4" fillId="0" borderId="15" xfId="0" applyNumberFormat="1" applyFont="1" applyBorder="1" applyAlignment="1">
      <alignment horizontal="center"/>
    </xf>
    <xf numFmtId="169" fontId="4" fillId="0" borderId="15" xfId="0" applyNumberFormat="1" applyFont="1" applyBorder="1" applyAlignment="1">
      <alignment horizontal="center"/>
    </xf>
    <xf numFmtId="164" fontId="4" fillId="0" borderId="0" xfId="0" applyNumberFormat="1" applyFont="1" applyAlignment="1">
      <alignment horizontal="center"/>
    </xf>
    <xf numFmtId="9" fontId="4" fillId="0" borderId="0" xfId="0" applyNumberFormat="1" applyFont="1" applyAlignment="1">
      <alignment horizontal="center"/>
    </xf>
    <xf numFmtId="0" fontId="9" fillId="0" borderId="0" xfId="0" applyFont="1" applyAlignment="1">
      <alignment horizontal="center"/>
    </xf>
    <xf numFmtId="9" fontId="0" fillId="0" borderId="4" xfId="0" applyNumberFormat="1" applyBorder="1" applyAlignment="1">
      <alignment horizontal="center"/>
    </xf>
    <xf numFmtId="3" fontId="0" fillId="0" borderId="13" xfId="0" applyNumberFormat="1" applyBorder="1" applyAlignment="1">
      <alignment horizontal="center"/>
    </xf>
    <xf numFmtId="9" fontId="0" fillId="0" borderId="12" xfId="0" applyNumberFormat="1" applyBorder="1" applyAlignment="1">
      <alignment horizontal="center"/>
    </xf>
    <xf numFmtId="0" fontId="0" fillId="0" borderId="21" xfId="0" applyBorder="1" applyAlignment="1">
      <alignment horizontal="center"/>
    </xf>
    <xf numFmtId="9" fontId="0" fillId="0" borderId="21" xfId="0" applyNumberFormat="1" applyBorder="1" applyAlignment="1">
      <alignment horizontal="center"/>
    </xf>
    <xf numFmtId="3" fontId="0" fillId="0" borderId="22" xfId="0" applyNumberFormat="1" applyBorder="1" applyAlignment="1">
      <alignment horizontal="center"/>
    </xf>
    <xf numFmtId="0" fontId="4" fillId="0" borderId="17" xfId="0" applyFont="1" applyBorder="1" applyAlignment="1">
      <alignment horizontal="center"/>
    </xf>
    <xf numFmtId="9" fontId="4" fillId="0" borderId="17" xfId="0" applyNumberFormat="1" applyFont="1" applyBorder="1" applyAlignment="1">
      <alignment horizontal="center"/>
    </xf>
    <xf numFmtId="3" fontId="4" fillId="0" borderId="15" xfId="0" applyNumberFormat="1" applyFont="1" applyBorder="1" applyAlignment="1">
      <alignment horizontal="center"/>
    </xf>
    <xf numFmtId="9" fontId="0" fillId="0" borderId="0" xfId="0" applyNumberFormat="1"/>
    <xf numFmtId="3" fontId="0" fillId="0" borderId="0" xfId="0" applyNumberFormat="1"/>
    <xf numFmtId="0" fontId="3" fillId="0" borderId="0" xfId="0" applyFont="1"/>
    <xf numFmtId="0" fontId="3" fillId="0" borderId="0" xfId="0" applyFont="1" applyAlignment="1">
      <alignment horizontal="center"/>
    </xf>
    <xf numFmtId="0" fontId="2" fillId="8" borderId="14" xfId="0" applyFont="1" applyFill="1" applyBorder="1" applyAlignment="1">
      <alignment horizontal="left" wrapText="1"/>
    </xf>
    <xf numFmtId="6" fontId="0" fillId="0" borderId="34" xfId="0" applyNumberFormat="1" applyBorder="1" applyAlignment="1">
      <alignment horizontal="center" vertical="center" wrapText="1"/>
    </xf>
    <xf numFmtId="8" fontId="0" fillId="0" borderId="0" xfId="0" applyNumberFormat="1" applyAlignment="1">
      <alignment horizontal="center"/>
    </xf>
    <xf numFmtId="6" fontId="0" fillId="0" borderId="37" xfId="0" applyNumberFormat="1" applyBorder="1" applyAlignment="1">
      <alignment horizontal="center" vertical="center" wrapText="1"/>
    </xf>
    <xf numFmtId="3" fontId="0" fillId="0" borderId="34" xfId="0" applyNumberFormat="1" applyBorder="1" applyAlignment="1">
      <alignment horizontal="center" vertical="center" wrapText="1"/>
    </xf>
    <xf numFmtId="3" fontId="0" fillId="0" borderId="40" xfId="0" applyNumberFormat="1" applyBorder="1" applyAlignment="1">
      <alignment horizontal="center" vertical="center" wrapText="1"/>
    </xf>
    <xf numFmtId="166" fontId="0" fillId="0" borderId="40" xfId="0" applyNumberFormat="1" applyBorder="1" applyAlignment="1">
      <alignment horizontal="center" vertical="center" wrapText="1"/>
    </xf>
    <xf numFmtId="2" fontId="0" fillId="0" borderId="40" xfId="0" applyNumberFormat="1" applyBorder="1" applyAlignment="1">
      <alignment horizontal="center" vertical="center" wrapText="1"/>
    </xf>
    <xf numFmtId="2" fontId="0" fillId="0" borderId="37" xfId="0" applyNumberFormat="1" applyBorder="1" applyAlignment="1">
      <alignment horizontal="center" vertical="center" wrapText="1"/>
    </xf>
    <xf numFmtId="169" fontId="0" fillId="0" borderId="34" xfId="0" applyNumberFormat="1" applyBorder="1" applyAlignment="1">
      <alignment horizontal="center" vertical="center" wrapText="1"/>
    </xf>
    <xf numFmtId="166" fontId="0" fillId="0" borderId="37" xfId="0" applyNumberFormat="1" applyBorder="1" applyAlignment="1">
      <alignment horizontal="center" vertical="center" wrapText="1"/>
    </xf>
    <xf numFmtId="0" fontId="2" fillId="8" borderId="41" xfId="0" applyFont="1" applyFill="1" applyBorder="1" applyAlignment="1">
      <alignment horizontal="left" vertical="center" wrapText="1"/>
    </xf>
    <xf numFmtId="0" fontId="4" fillId="0" borderId="0" xfId="0" applyFont="1" applyAlignment="1">
      <alignment horizontal="left" vertical="center" wrapText="1"/>
    </xf>
    <xf numFmtId="166" fontId="0" fillId="0" borderId="42" xfId="0" applyNumberFormat="1" applyBorder="1" applyAlignment="1">
      <alignment horizontal="center" vertical="center" wrapText="1"/>
    </xf>
    <xf numFmtId="9" fontId="4" fillId="0" borderId="12" xfId="2" applyFont="1" applyBorder="1" applyAlignment="1">
      <alignment horizontal="right" vertical="center" wrapText="1"/>
    </xf>
    <xf numFmtId="171" fontId="4" fillId="0" borderId="12" xfId="1" applyNumberFormat="1" applyFont="1" applyBorder="1" applyAlignment="1">
      <alignment horizontal="right" vertical="center" wrapText="1"/>
    </xf>
    <xf numFmtId="166" fontId="4" fillId="0" borderId="12" xfId="0" applyNumberFormat="1" applyFont="1" applyBorder="1" applyAlignment="1">
      <alignment horizontal="right"/>
    </xf>
    <xf numFmtId="1" fontId="4" fillId="0" borderId="12" xfId="0" applyNumberFormat="1" applyFont="1" applyBorder="1" applyAlignment="1">
      <alignment horizontal="right" vertical="center" wrapText="1"/>
    </xf>
    <xf numFmtId="0" fontId="15" fillId="0" borderId="0" xfId="0" applyFont="1" applyAlignment="1">
      <alignment horizontal="left" vertical="top"/>
    </xf>
    <xf numFmtId="0" fontId="0" fillId="0" borderId="0" xfId="0" applyAlignment="1">
      <alignment horizontal="left" vertical="top" wrapText="1"/>
    </xf>
    <xf numFmtId="0" fontId="0" fillId="0" borderId="42" xfId="0" applyBorder="1" applyAlignment="1">
      <alignment horizontal="left" vertical="top" wrapText="1"/>
    </xf>
    <xf numFmtId="0" fontId="2" fillId="8" borderId="12" xfId="0" applyFont="1" applyFill="1" applyBorder="1" applyAlignment="1">
      <alignment horizontal="center"/>
    </xf>
    <xf numFmtId="0" fontId="0" fillId="0" borderId="12" xfId="0" applyBorder="1" applyAlignment="1">
      <alignment vertical="top"/>
    </xf>
    <xf numFmtId="166" fontId="4" fillId="0" borderId="12" xfId="0" applyNumberFormat="1" applyFont="1" applyBorder="1" applyAlignment="1">
      <alignment horizontal="center"/>
    </xf>
    <xf numFmtId="166" fontId="4" fillId="0" borderId="0" xfId="0" applyNumberFormat="1" applyFont="1" applyAlignment="1">
      <alignment horizontal="center"/>
    </xf>
    <xf numFmtId="0" fontId="2" fillId="8" borderId="11" xfId="0" applyFont="1" applyFill="1" applyBorder="1" applyAlignment="1">
      <alignment horizontal="center" vertical="center"/>
    </xf>
    <xf numFmtId="0" fontId="2" fillId="8" borderId="12" xfId="0" applyFont="1" applyFill="1" applyBorder="1" applyAlignment="1">
      <alignment horizontal="center" vertical="center"/>
    </xf>
    <xf numFmtId="166" fontId="0" fillId="0" borderId="25" xfId="0" applyNumberFormat="1" applyBorder="1" applyAlignment="1">
      <alignment horizontal="center"/>
    </xf>
    <xf numFmtId="0" fontId="2" fillId="8" borderId="44" xfId="0" applyFont="1" applyFill="1" applyBorder="1" applyAlignment="1">
      <alignment horizontal="left" vertical="top" wrapText="1"/>
    </xf>
    <xf numFmtId="0" fontId="2" fillId="8" borderId="45" xfId="0" applyFont="1" applyFill="1" applyBorder="1" applyAlignment="1">
      <alignment horizontal="center" vertical="top" wrapText="1"/>
    </xf>
    <xf numFmtId="0" fontId="2" fillId="8" borderId="5" xfId="0" applyFont="1" applyFill="1" applyBorder="1" applyAlignment="1">
      <alignment horizontal="left"/>
    </xf>
    <xf numFmtId="0" fontId="4" fillId="0" borderId="0" xfId="0" applyFont="1" applyAlignment="1">
      <alignment horizontal="center"/>
    </xf>
    <xf numFmtId="0" fontId="10" fillId="0" borderId="12" xfId="0" applyFont="1" applyBorder="1" applyAlignment="1">
      <alignment horizontal="left" vertical="center" wrapText="1"/>
    </xf>
    <xf numFmtId="0" fontId="21" fillId="0" borderId="12" xfId="0" applyFont="1" applyBorder="1" applyAlignment="1">
      <alignment horizontal="center" vertical="center" wrapText="1"/>
    </xf>
    <xf numFmtId="0" fontId="10" fillId="0" borderId="13" xfId="0" applyFont="1" applyBorder="1" applyAlignment="1">
      <alignment horizontal="left" vertical="center" wrapText="1"/>
    </xf>
    <xf numFmtId="0" fontId="0" fillId="0" borderId="0" xfId="0" applyAlignment="1">
      <alignment horizontal="center" vertical="center"/>
    </xf>
    <xf numFmtId="9" fontId="0" fillId="0" borderId="0" xfId="0" applyNumberFormat="1" applyAlignment="1">
      <alignment horizontal="center" vertical="center"/>
    </xf>
    <xf numFmtId="0" fontId="0" fillId="0" borderId="0" xfId="0" applyAlignment="1">
      <alignment vertical="center"/>
    </xf>
    <xf numFmtId="0" fontId="10" fillId="0" borderId="7" xfId="0" applyFont="1" applyBorder="1" applyAlignment="1">
      <alignment horizontal="left" vertical="center" wrapText="1"/>
    </xf>
    <xf numFmtId="0" fontId="21" fillId="0" borderId="7" xfId="0" applyFont="1" applyBorder="1" applyAlignment="1">
      <alignment horizontal="center" vertical="center" wrapText="1"/>
    </xf>
    <xf numFmtId="0" fontId="10" fillId="0" borderId="8" xfId="0" applyFont="1" applyBorder="1" applyAlignment="1">
      <alignment horizontal="left" vertical="center" wrapText="1"/>
    </xf>
    <xf numFmtId="0" fontId="2" fillId="8" borderId="14" xfId="0" applyFont="1" applyFill="1" applyBorder="1" applyAlignment="1">
      <alignment horizontal="left" vertical="center" wrapText="1"/>
    </xf>
    <xf numFmtId="9" fontId="0" fillId="0" borderId="0" xfId="2" applyFont="1" applyAlignment="1">
      <alignment horizontal="center"/>
    </xf>
    <xf numFmtId="0" fontId="4" fillId="0" borderId="49" xfId="0" applyFont="1" applyBorder="1"/>
    <xf numFmtId="164" fontId="4" fillId="0" borderId="50" xfId="0" applyNumberFormat="1" applyFont="1" applyBorder="1" applyAlignment="1">
      <alignment horizontal="center"/>
    </xf>
    <xf numFmtId="0" fontId="4" fillId="0" borderId="51" xfId="0" applyFont="1" applyBorder="1"/>
    <xf numFmtId="9" fontId="4" fillId="0" borderId="52" xfId="2" applyFont="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14" fillId="0" borderId="12" xfId="3" applyFont="1" applyFill="1" applyBorder="1" applyAlignment="1">
      <alignment horizontal="left" wrapText="1"/>
    </xf>
    <xf numFmtId="0" fontId="14" fillId="0" borderId="16" xfId="3" applyFont="1" applyFill="1" applyBorder="1" applyAlignment="1">
      <alignment horizontal="left" wrapText="1"/>
    </xf>
    <xf numFmtId="0" fontId="0" fillId="0" borderId="4" xfId="0" applyBorder="1" applyAlignment="1">
      <alignment horizontal="left"/>
    </xf>
    <xf numFmtId="0" fontId="0" fillId="0" borderId="5" xfId="0" applyBorder="1" applyAlignment="1">
      <alignment horizontal="left"/>
    </xf>
    <xf numFmtId="0" fontId="10" fillId="4" borderId="7" xfId="0" applyFont="1" applyFill="1" applyBorder="1" applyAlignment="1">
      <alignment horizontal="left"/>
    </xf>
    <xf numFmtId="0" fontId="10" fillId="4" borderId="8" xfId="0" applyFont="1" applyFill="1" applyBorder="1" applyAlignment="1">
      <alignment horizontal="left"/>
    </xf>
    <xf numFmtId="0" fontId="0" fillId="0" borderId="3" xfId="0" applyBorder="1" applyAlignment="1">
      <alignment horizontal="left"/>
    </xf>
    <xf numFmtId="0" fontId="10" fillId="4" borderId="6" xfId="0" applyFont="1" applyFill="1" applyBorder="1" applyAlignment="1">
      <alignment horizontal="left"/>
    </xf>
    <xf numFmtId="14" fontId="0" fillId="4" borderId="4" xfId="0" applyNumberFormat="1" applyFill="1" applyBorder="1" applyAlignment="1">
      <alignment horizontal="center"/>
    </xf>
    <xf numFmtId="14" fontId="0" fillId="4" borderId="5" xfId="0" applyNumberFormat="1" applyFill="1" applyBorder="1" applyAlignment="1">
      <alignment horizontal="center"/>
    </xf>
    <xf numFmtId="0" fontId="0" fillId="4" borderId="12" xfId="0" applyFill="1" applyBorder="1" applyAlignment="1">
      <alignment horizontal="center"/>
    </xf>
    <xf numFmtId="0" fontId="0" fillId="4" borderId="13" xfId="0" applyFill="1" applyBorder="1" applyAlignment="1">
      <alignment horizontal="center"/>
    </xf>
    <xf numFmtId="0" fontId="10" fillId="0" borderId="0" xfId="0" applyFont="1" applyAlignment="1">
      <alignment horizontal="left" vertical="top" wrapText="1"/>
    </xf>
    <xf numFmtId="0" fontId="9" fillId="0" borderId="0" xfId="0" applyFont="1" applyAlignment="1">
      <alignment horizontal="left" wrapText="1"/>
    </xf>
    <xf numFmtId="0" fontId="9" fillId="0" borderId="0" xfId="0" applyFont="1" applyAlignment="1">
      <alignment horizontal="center" wrapText="1"/>
    </xf>
    <xf numFmtId="0" fontId="4" fillId="7" borderId="12" xfId="0" applyFont="1" applyFill="1" applyBorder="1" applyAlignment="1">
      <alignment horizontal="center" vertical="center" wrapText="1"/>
    </xf>
    <xf numFmtId="0" fontId="0" fillId="9" borderId="23" xfId="0" applyFill="1" applyBorder="1" applyAlignment="1">
      <alignment horizontal="center" wrapText="1"/>
    </xf>
    <xf numFmtId="0" fontId="0" fillId="9" borderId="24" xfId="0" applyFill="1" applyBorder="1" applyAlignment="1">
      <alignment horizontal="center" wrapText="1"/>
    </xf>
    <xf numFmtId="0" fontId="0" fillId="9" borderId="25" xfId="0" applyFill="1" applyBorder="1" applyAlignment="1">
      <alignment horizontal="center" wrapText="1"/>
    </xf>
    <xf numFmtId="0" fontId="2" fillId="8" borderId="44" xfId="0" applyFont="1" applyFill="1" applyBorder="1" applyAlignment="1">
      <alignment horizontal="left" vertical="center" wrapText="1"/>
    </xf>
    <xf numFmtId="0" fontId="2" fillId="8" borderId="41" xfId="0" applyFont="1" applyFill="1" applyBorder="1" applyAlignment="1">
      <alignment horizontal="left" vertical="center" wrapText="1"/>
    </xf>
    <xf numFmtId="0" fontId="2" fillId="8" borderId="46" xfId="0" applyFont="1" applyFill="1" applyBorder="1" applyAlignment="1">
      <alignment horizontal="left" vertical="center" wrapText="1"/>
    </xf>
    <xf numFmtId="0" fontId="3" fillId="0" borderId="47" xfId="0" applyFont="1" applyBorder="1" applyAlignment="1">
      <alignment horizontal="left" vertical="top" wrapText="1"/>
    </xf>
    <xf numFmtId="0" fontId="3" fillId="0" borderId="48" xfId="0" applyFont="1" applyBorder="1" applyAlignment="1">
      <alignment horizontal="left" vertical="top" wrapText="1"/>
    </xf>
    <xf numFmtId="0" fontId="2" fillId="8" borderId="32" xfId="0" applyFont="1" applyFill="1" applyBorder="1" applyAlignment="1">
      <alignment horizontal="left" vertical="center" wrapText="1"/>
    </xf>
    <xf numFmtId="0" fontId="2" fillId="8" borderId="35" xfId="0" applyFont="1" applyFill="1" applyBorder="1" applyAlignment="1">
      <alignment horizontal="left" vertical="center" wrapText="1"/>
    </xf>
    <xf numFmtId="0" fontId="4" fillId="0" borderId="33" xfId="0" applyFont="1" applyBorder="1" applyAlignment="1">
      <alignment horizontal="left" vertical="center" wrapText="1"/>
    </xf>
    <xf numFmtId="0" fontId="4" fillId="0" borderId="34" xfId="0" applyFont="1" applyBorder="1" applyAlignment="1">
      <alignment horizontal="left" vertical="center" wrapText="1"/>
    </xf>
    <xf numFmtId="0" fontId="4" fillId="0" borderId="36" xfId="0" applyFont="1" applyBorder="1" applyAlignment="1">
      <alignment horizontal="left" vertical="center" wrapText="1"/>
    </xf>
    <xf numFmtId="0" fontId="4" fillId="0" borderId="37" xfId="0" applyFont="1" applyBorder="1" applyAlignment="1">
      <alignment horizontal="left" vertical="center" wrapText="1"/>
    </xf>
    <xf numFmtId="0" fontId="4" fillId="0" borderId="43" xfId="0" applyFont="1" applyBorder="1" applyAlignment="1">
      <alignment horizontal="left" vertical="center" wrapText="1"/>
    </xf>
    <xf numFmtId="0" fontId="2" fillId="8" borderId="26" xfId="0" applyFont="1" applyFill="1" applyBorder="1" applyAlignment="1">
      <alignment horizontal="left" vertical="center" wrapText="1"/>
    </xf>
    <xf numFmtId="0" fontId="2" fillId="8" borderId="29" xfId="0" applyFont="1" applyFill="1" applyBorder="1" applyAlignment="1">
      <alignment horizontal="left" vertical="center"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2" fillId="8" borderId="38" xfId="0" applyFont="1" applyFill="1" applyBorder="1" applyAlignment="1">
      <alignment horizontal="left" vertical="center" wrapText="1"/>
    </xf>
    <xf numFmtId="0" fontId="4" fillId="0" borderId="39" xfId="0" applyFont="1" applyBorder="1" applyAlignment="1">
      <alignment horizontal="left" vertical="center" wrapText="1"/>
    </xf>
    <xf numFmtId="0" fontId="4" fillId="0" borderId="40" xfId="0" applyFont="1" applyBorder="1" applyAlignment="1">
      <alignment horizontal="left" vertical="center" wrapText="1"/>
    </xf>
    <xf numFmtId="0" fontId="4" fillId="0" borderId="17" xfId="0" applyFont="1" applyBorder="1" applyAlignment="1">
      <alignment horizontal="left" vertical="center" wrapText="1"/>
    </xf>
    <xf numFmtId="0" fontId="4" fillId="0" borderId="15" xfId="0" applyFont="1" applyBorder="1" applyAlignment="1">
      <alignment horizontal="left" vertical="center" wrapText="1"/>
    </xf>
    <xf numFmtId="0" fontId="0" fillId="0" borderId="17" xfId="0" applyBorder="1" applyAlignment="1">
      <alignment horizontal="left" vertical="center" wrapText="1"/>
    </xf>
    <xf numFmtId="0" fontId="0" fillId="0" borderId="15" xfId="0" applyBorder="1" applyAlignment="1">
      <alignment horizontal="left" vertical="center" wrapText="1"/>
    </xf>
    <xf numFmtId="0" fontId="2" fillId="8" borderId="26" xfId="0" applyFont="1" applyFill="1" applyBorder="1" applyAlignment="1">
      <alignment horizontal="center" vertical="center" wrapText="1"/>
    </xf>
    <xf numFmtId="0" fontId="2" fillId="8" borderId="29" xfId="0" applyFont="1" applyFill="1" applyBorder="1" applyAlignment="1">
      <alignment horizontal="center" vertical="center" wrapText="1"/>
    </xf>
  </cellXfs>
  <cellStyles count="4">
    <cellStyle name="Comma" xfId="1" builtinId="3"/>
    <cellStyle name="Hyperlink" xfId="3" builtinId="8"/>
    <cellStyle name="Normal" xfId="0" builtinId="0"/>
    <cellStyle name="Per cent" xfId="2" builtinId="5"/>
  </cellStyles>
  <dxfs count="4">
    <dxf>
      <fill>
        <patternFill>
          <bgColor rgb="FF00B050"/>
        </patternFill>
      </fill>
    </dxf>
    <dxf>
      <fill>
        <patternFill>
          <bgColor rgb="FFFFC000"/>
        </patternFill>
      </fill>
    </dxf>
    <dxf>
      <fill>
        <patternFill>
          <bgColor rgb="FFFF0000"/>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Building Energy Consumption</a:t>
            </a:r>
          </a:p>
        </c:rich>
      </c:tx>
      <c:layout>
        <c:manualLayout>
          <c:xMode val="edge"/>
          <c:yMode val="edge"/>
          <c:x val="0.3461084779368272"/>
          <c:y val="3.7083342421532488E-2"/>
        </c:manualLayout>
      </c:layout>
      <c:overlay val="0"/>
    </c:title>
    <c:autoTitleDeleted val="0"/>
    <c:plotArea>
      <c:layout>
        <c:manualLayout>
          <c:layoutTarget val="inner"/>
          <c:xMode val="edge"/>
          <c:yMode val="edge"/>
          <c:x val="8.1121859767529073E-2"/>
          <c:y val="0.16226495592433415"/>
          <c:w val="0.72284532270971347"/>
          <c:h val="0.60247443965672076"/>
        </c:manualLayout>
      </c:layout>
      <c:barChart>
        <c:barDir val="col"/>
        <c:grouping val="clustered"/>
        <c:varyColors val="0"/>
        <c:ser>
          <c:idx val="0"/>
          <c:order val="0"/>
          <c:tx>
            <c:strRef>
              <c:f>[1]Consumption!$D$5</c:f>
              <c:strCache>
                <c:ptCount val="1"/>
                <c:pt idx="0">
                  <c:v>Natural Gas (kWh)</c:v>
                </c:pt>
              </c:strCache>
            </c:strRef>
          </c:tx>
          <c:invertIfNegative val="0"/>
          <c:cat>
            <c:numRef>
              <c:f>[1]Consumption!$B$6:$B$17</c:f>
              <c:numCache>
                <c:formatCode>General</c:formatCode>
                <c:ptCount val="12"/>
                <c:pt idx="0">
                  <c:v>45383</c:v>
                </c:pt>
                <c:pt idx="1">
                  <c:v>45413</c:v>
                </c:pt>
                <c:pt idx="2">
                  <c:v>45444</c:v>
                </c:pt>
                <c:pt idx="3">
                  <c:v>45474</c:v>
                </c:pt>
                <c:pt idx="4">
                  <c:v>45505</c:v>
                </c:pt>
                <c:pt idx="5">
                  <c:v>45536</c:v>
                </c:pt>
                <c:pt idx="6">
                  <c:v>45566</c:v>
                </c:pt>
                <c:pt idx="7">
                  <c:v>45597</c:v>
                </c:pt>
                <c:pt idx="8">
                  <c:v>45627</c:v>
                </c:pt>
                <c:pt idx="9">
                  <c:v>45658</c:v>
                </c:pt>
                <c:pt idx="10">
                  <c:v>45689</c:v>
                </c:pt>
                <c:pt idx="11">
                  <c:v>45717</c:v>
                </c:pt>
              </c:numCache>
            </c:numRef>
          </c:cat>
          <c:val>
            <c:numRef>
              <c:f>[1]Consumption!$D$6:$D$17</c:f>
              <c:numCache>
                <c:formatCode>General</c:formatCode>
                <c:ptCount val="12"/>
                <c:pt idx="0">
                  <c:v>64961.811000000002</c:v>
                </c:pt>
                <c:pt idx="1">
                  <c:v>19363.395000000004</c:v>
                </c:pt>
                <c:pt idx="2">
                  <c:v>4643.8540000000021</c:v>
                </c:pt>
                <c:pt idx="3">
                  <c:v>3570.3749999999995</c:v>
                </c:pt>
                <c:pt idx="4">
                  <c:v>3455.7760000000003</c:v>
                </c:pt>
                <c:pt idx="5">
                  <c:v>8215.6149999999998</c:v>
                </c:pt>
                <c:pt idx="6">
                  <c:v>48667.878999999994</c:v>
                </c:pt>
                <c:pt idx="7">
                  <c:v>55440.709999999992</c:v>
                </c:pt>
                <c:pt idx="8">
                  <c:v>36755.520000000004</c:v>
                </c:pt>
                <c:pt idx="9">
                  <c:v>85488.913999999975</c:v>
                </c:pt>
                <c:pt idx="10">
                  <c:v>70944.922457031251</c:v>
                </c:pt>
                <c:pt idx="11">
                  <c:v>54044.990390625011</c:v>
                </c:pt>
              </c:numCache>
            </c:numRef>
          </c:val>
          <c:extLst>
            <c:ext xmlns:c16="http://schemas.microsoft.com/office/drawing/2014/chart" uri="{C3380CC4-5D6E-409C-BE32-E72D297353CC}">
              <c16:uniqueId val="{00000000-EE69-444A-BC93-4BCD1BF78044}"/>
            </c:ext>
          </c:extLst>
        </c:ser>
        <c:ser>
          <c:idx val="4"/>
          <c:order val="4"/>
          <c:tx>
            <c:strRef>
              <c:f>[1]Consumption!$C$5</c:f>
              <c:strCache>
                <c:ptCount val="1"/>
                <c:pt idx="0">
                  <c:v>Electricity (kWh)</c:v>
                </c:pt>
              </c:strCache>
            </c:strRef>
          </c:tx>
          <c:invertIfNegative val="0"/>
          <c:val>
            <c:numRef>
              <c:f>[1]Consumption!$C$6:$C$17</c:f>
              <c:numCache>
                <c:formatCode>General</c:formatCode>
                <c:ptCount val="12"/>
                <c:pt idx="0">
                  <c:v>40874.099999999991</c:v>
                </c:pt>
                <c:pt idx="1">
                  <c:v>38144.200000000004</c:v>
                </c:pt>
                <c:pt idx="2">
                  <c:v>32277.800000000007</c:v>
                </c:pt>
                <c:pt idx="3">
                  <c:v>28918.699999999993</c:v>
                </c:pt>
                <c:pt idx="4">
                  <c:v>25494.499999999993</c:v>
                </c:pt>
                <c:pt idx="5">
                  <c:v>32028.100000000006</c:v>
                </c:pt>
                <c:pt idx="6">
                  <c:v>47384.19999999999</c:v>
                </c:pt>
                <c:pt idx="7">
                  <c:v>47436.4</c:v>
                </c:pt>
                <c:pt idx="8">
                  <c:v>41980.799999999996</c:v>
                </c:pt>
                <c:pt idx="9">
                  <c:v>48719.899999999994</c:v>
                </c:pt>
                <c:pt idx="10">
                  <c:v>47171.100000000006</c:v>
                </c:pt>
                <c:pt idx="11">
                  <c:v>47592.383382531327</c:v>
                </c:pt>
              </c:numCache>
            </c:numRef>
          </c:val>
          <c:extLst>
            <c:ext xmlns:c16="http://schemas.microsoft.com/office/drawing/2014/chart" uri="{C3380CC4-5D6E-409C-BE32-E72D297353CC}">
              <c16:uniqueId val="{00000001-EE69-444A-BC93-4BCD1BF78044}"/>
            </c:ext>
          </c:extLst>
        </c:ser>
        <c:dLbls>
          <c:showLegendKey val="0"/>
          <c:showVal val="0"/>
          <c:showCatName val="0"/>
          <c:showSerName val="0"/>
          <c:showPercent val="0"/>
          <c:showBubbleSize val="0"/>
        </c:dLbls>
        <c:gapWidth val="150"/>
        <c:axId val="167047552"/>
        <c:axId val="167049088"/>
        <c:extLst>
          <c:ext xmlns:c15="http://schemas.microsoft.com/office/drawing/2012/chart" uri="{02D57815-91ED-43cb-92C2-25804820EDAC}">
            <c15:filteredBarSeries>
              <c15:ser>
                <c:idx val="1"/>
                <c:order val="1"/>
                <c:tx>
                  <c:strRef>
                    <c:extLst>
                      <c:ext uri="{02D57815-91ED-43cb-92C2-25804820EDAC}">
                        <c15:formulaRef>
                          <c15:sqref>[1]Consumption!$G$5</c15:sqref>
                        </c15:formulaRef>
                      </c:ext>
                    </c:extLst>
                    <c:strCache>
                      <c:ptCount val="1"/>
                      <c:pt idx="0">
                        <c:v>Other Secondary Fuel (kWh)</c:v>
                      </c:pt>
                    </c:strCache>
                  </c:strRef>
                </c:tx>
                <c:invertIfNegative val="0"/>
                <c:cat>
                  <c:numRef>
                    <c:extLst>
                      <c:ext uri="{02D57815-91ED-43cb-92C2-25804820EDAC}">
                        <c15:formulaRef>
                          <c15:sqref>[1]Consumption!$B$6:$B$17</c15:sqref>
                        </c15:formulaRef>
                      </c:ext>
                    </c:extLst>
                    <c:numCache>
                      <c:formatCode>General</c:formatCode>
                      <c:ptCount val="12"/>
                      <c:pt idx="0">
                        <c:v>45383</c:v>
                      </c:pt>
                      <c:pt idx="1">
                        <c:v>45413</c:v>
                      </c:pt>
                      <c:pt idx="2">
                        <c:v>45444</c:v>
                      </c:pt>
                      <c:pt idx="3">
                        <c:v>45474</c:v>
                      </c:pt>
                      <c:pt idx="4">
                        <c:v>45505</c:v>
                      </c:pt>
                      <c:pt idx="5">
                        <c:v>45536</c:v>
                      </c:pt>
                      <c:pt idx="6">
                        <c:v>45566</c:v>
                      </c:pt>
                      <c:pt idx="7">
                        <c:v>45597</c:v>
                      </c:pt>
                      <c:pt idx="8">
                        <c:v>45627</c:v>
                      </c:pt>
                      <c:pt idx="9">
                        <c:v>45658</c:v>
                      </c:pt>
                      <c:pt idx="10">
                        <c:v>45689</c:v>
                      </c:pt>
                      <c:pt idx="11">
                        <c:v>45717</c:v>
                      </c:pt>
                    </c:numCache>
                  </c:numRef>
                </c:cat>
                <c:val>
                  <c:numRef>
                    <c:extLst>
                      <c:ext uri="{02D57815-91ED-43cb-92C2-25804820EDAC}">
                        <c15:formulaRef>
                          <c15:sqref>[1]Consumption!$G$6:$G$17</c15:sqref>
                        </c15:formulaRef>
                      </c:ext>
                    </c:extLst>
                    <c:numCache>
                      <c:formatCode>General</c:formatCode>
                      <c:ptCount val="12"/>
                    </c:numCache>
                  </c:numRef>
                </c:val>
                <c:extLst>
                  <c:ext xmlns:c16="http://schemas.microsoft.com/office/drawing/2014/chart" uri="{C3380CC4-5D6E-409C-BE32-E72D297353CC}">
                    <c16:uniqueId val="{00000002-EE69-444A-BC93-4BCD1BF78044}"/>
                  </c:ext>
                </c:extLst>
              </c15:ser>
            </c15:filteredBarSeries>
            <c15:filteredBarSeries>
              <c15:ser>
                <c:idx val="2"/>
                <c:order val="2"/>
                <c:tx>
                  <c:strRef>
                    <c:extLst xmlns:c15="http://schemas.microsoft.com/office/drawing/2012/chart">
                      <c:ext xmlns:c15="http://schemas.microsoft.com/office/drawing/2012/chart" uri="{02D57815-91ED-43cb-92C2-25804820EDAC}">
                        <c15:formulaRef>
                          <c15:sqref>[1]Consumption!$E$5</c15:sqref>
                        </c15:formulaRef>
                      </c:ext>
                    </c:extLst>
                    <c:strCache>
                      <c:ptCount val="1"/>
                      <c:pt idx="0">
                        <c:v>Gas-Oil/Diesel (kWh)</c:v>
                      </c:pt>
                    </c:strCache>
                  </c:strRef>
                </c:tx>
                <c:invertIfNegative val="0"/>
                <c:val>
                  <c:numRef>
                    <c:extLst xmlns:c15="http://schemas.microsoft.com/office/drawing/2012/chart">
                      <c:ext xmlns:c15="http://schemas.microsoft.com/office/drawing/2012/chart" uri="{02D57815-91ED-43cb-92C2-25804820EDAC}">
                        <c15:formulaRef>
                          <c15:sqref>[1]Consumption!$E$6:$E$17</c15:sqref>
                        </c15:formulaRef>
                      </c:ext>
                    </c:extLst>
                    <c:numCache>
                      <c:formatCode>General</c:formatCode>
                      <c:ptCount val="12"/>
                    </c:numCache>
                  </c:numRef>
                </c:val>
                <c:extLst xmlns:c15="http://schemas.microsoft.com/office/drawing/2012/chart">
                  <c:ext xmlns:c16="http://schemas.microsoft.com/office/drawing/2014/chart" uri="{C3380CC4-5D6E-409C-BE32-E72D297353CC}">
                    <c16:uniqueId val="{00000003-EE69-444A-BC93-4BCD1BF78044}"/>
                  </c:ext>
                </c:extLst>
              </c15:ser>
            </c15:filteredBarSeries>
            <c15:filteredBarSeries>
              <c15:ser>
                <c:idx val="3"/>
                <c:order val="3"/>
                <c:tx>
                  <c:strRef>
                    <c:extLst xmlns:c15="http://schemas.microsoft.com/office/drawing/2012/chart">
                      <c:ext xmlns:c15="http://schemas.microsoft.com/office/drawing/2012/chart" uri="{02D57815-91ED-43cb-92C2-25804820EDAC}">
                        <c15:formulaRef>
                          <c15:sqref>[1]Consumption!$F$5</c15:sqref>
                        </c15:formulaRef>
                      </c:ext>
                    </c:extLst>
                    <c:strCache>
                      <c:ptCount val="1"/>
                      <c:pt idx="0">
                        <c:v>Other Secondary Fuel (kWh)</c:v>
                      </c:pt>
                    </c:strCache>
                  </c:strRef>
                </c:tx>
                <c:invertIfNegative val="0"/>
                <c:val>
                  <c:numRef>
                    <c:extLst xmlns:c15="http://schemas.microsoft.com/office/drawing/2012/chart">
                      <c:ext xmlns:c15="http://schemas.microsoft.com/office/drawing/2012/chart" uri="{02D57815-91ED-43cb-92C2-25804820EDAC}">
                        <c15:formulaRef>
                          <c15:sqref>[1]Consumption!$F$6:$F$17</c15:sqref>
                        </c15:formulaRef>
                      </c:ext>
                    </c:extLst>
                    <c:numCache>
                      <c:formatCode>General</c:formatCode>
                      <c:ptCount val="12"/>
                    </c:numCache>
                  </c:numRef>
                </c:val>
                <c:extLst xmlns:c15="http://schemas.microsoft.com/office/drawing/2012/chart">
                  <c:ext xmlns:c16="http://schemas.microsoft.com/office/drawing/2014/chart" uri="{C3380CC4-5D6E-409C-BE32-E72D297353CC}">
                    <c16:uniqueId val="{00000004-EE69-444A-BC93-4BCD1BF78044}"/>
                  </c:ext>
                </c:extLst>
              </c15:ser>
            </c15:filteredBarSeries>
          </c:ext>
        </c:extLst>
      </c:barChart>
      <c:catAx>
        <c:axId val="167047552"/>
        <c:scaling>
          <c:orientation val="minMax"/>
        </c:scaling>
        <c:delete val="0"/>
        <c:axPos val="b"/>
        <c:numFmt formatCode="General" sourceLinked="1"/>
        <c:majorTickMark val="out"/>
        <c:minorTickMark val="none"/>
        <c:tickLblPos val="nextTo"/>
        <c:crossAx val="167049088"/>
        <c:crosses val="autoZero"/>
        <c:auto val="1"/>
        <c:lblAlgn val="ctr"/>
        <c:lblOffset val="100"/>
        <c:noMultiLvlLbl val="1"/>
      </c:catAx>
      <c:valAx>
        <c:axId val="167049088"/>
        <c:scaling>
          <c:orientation val="minMax"/>
        </c:scaling>
        <c:delete val="0"/>
        <c:axPos val="l"/>
        <c:majorGridlines/>
        <c:numFmt formatCode="General" sourceLinked="1"/>
        <c:majorTickMark val="out"/>
        <c:minorTickMark val="none"/>
        <c:tickLblPos val="nextTo"/>
        <c:crossAx val="167047552"/>
        <c:crosses val="autoZero"/>
        <c:crossBetween val="between"/>
      </c:valAx>
    </c:plotArea>
    <c:legend>
      <c:legendPos val="r"/>
      <c:layout>
        <c:manualLayout>
          <c:xMode val="edge"/>
          <c:yMode val="edge"/>
          <c:x val="0.82064900924100648"/>
          <c:y val="0.23300161187717333"/>
          <c:w val="0.15557209807601727"/>
          <c:h val="0.39259458641051093"/>
        </c:manualLayout>
      </c:layout>
      <c:overlay val="0"/>
    </c:legend>
    <c:plotVisOnly val="1"/>
    <c:dispBlanksAs val="gap"/>
    <c:showDLblsOverMax val="0"/>
  </c:chart>
  <c:spPr>
    <a:ln w="25400">
      <a:solidFill>
        <a:srgbClr val="002060"/>
      </a:solid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r>
              <a:rPr lang="en-US" sz="1200" b="1">
                <a:solidFill>
                  <a:sysClr val="windowText" lastClr="000000"/>
                </a:solidFill>
              </a:rPr>
              <a:t>Total</a:t>
            </a:r>
            <a:r>
              <a:rPr lang="en-US" sz="1200" b="1" baseline="0">
                <a:solidFill>
                  <a:sysClr val="windowText" lastClr="000000"/>
                </a:solidFill>
              </a:rPr>
              <a:t> E</a:t>
            </a:r>
            <a:r>
              <a:rPr lang="en-US" sz="1200" b="1">
                <a:solidFill>
                  <a:sysClr val="windowText" lastClr="000000"/>
                </a:solidFill>
              </a:rPr>
              <a:t>nergy Use (kWh) Profile</a:t>
            </a:r>
          </a:p>
        </c:rich>
      </c:tx>
      <c:overlay val="0"/>
      <c:spPr>
        <a:noFill/>
        <a:ln>
          <a:noFill/>
        </a:ln>
        <a:effectLst/>
      </c:spPr>
      <c:txPr>
        <a:bodyPr rot="0" spcFirstLastPara="1" vertOverflow="ellipsis" vert="horz" wrap="square" anchor="ctr" anchorCtr="1"/>
        <a:lstStyle/>
        <a:p>
          <a:pPr>
            <a:defRPr sz="1200" b="1"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0.1310282152230971"/>
          <c:y val="0.20289915572597375"/>
          <c:w val="0.38220360213287674"/>
          <c:h val="0.75427570014091017"/>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3DF-41E3-AA87-AD8730894176}"/>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3DF-41E3-AA87-AD873089417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13DF-41E3-AA87-AD8730894176}"/>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13DF-41E3-AA87-AD8730894176}"/>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13DF-41E3-AA87-AD8730894176}"/>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13DF-41E3-AA87-AD8730894176}"/>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13DF-41E3-AA87-AD8730894176}"/>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13DF-41E3-AA87-AD8730894176}"/>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13DF-41E3-AA87-AD8730894176}"/>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13DF-41E3-AA87-AD873089417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1"/>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[1]Consumption!$C$55:$C$62</c:f>
              <c:strCache>
                <c:ptCount val="8"/>
                <c:pt idx="0">
                  <c:v>Space Heating</c:v>
                </c:pt>
                <c:pt idx="1">
                  <c:v>DHW</c:v>
                </c:pt>
                <c:pt idx="2">
                  <c:v>Catering</c:v>
                </c:pt>
                <c:pt idx="3">
                  <c:v>Lighting</c:v>
                </c:pt>
                <c:pt idx="4">
                  <c:v>Small Power</c:v>
                </c:pt>
                <c:pt idx="5">
                  <c:v>AC</c:v>
                </c:pt>
                <c:pt idx="6">
                  <c:v>AHU</c:v>
                </c:pt>
                <c:pt idx="7">
                  <c:v>Other</c:v>
                </c:pt>
              </c:strCache>
            </c:strRef>
          </c:cat>
          <c:val>
            <c:numRef>
              <c:f>[1]Consumption!$E$55:$E$62</c:f>
              <c:numCache>
                <c:formatCode>General</c:formatCode>
                <c:ptCount val="8"/>
                <c:pt idx="0">
                  <c:v>409998.38566289068</c:v>
                </c:pt>
                <c:pt idx="1">
                  <c:v>45555.376184765628</c:v>
                </c:pt>
                <c:pt idx="2">
                  <c:v>23901.109169126565</c:v>
                </c:pt>
                <c:pt idx="3">
                  <c:v>143406.65501475937</c:v>
                </c:pt>
                <c:pt idx="4">
                  <c:v>71703.327507379683</c:v>
                </c:pt>
                <c:pt idx="5">
                  <c:v>95604.436676506259</c:v>
                </c:pt>
                <c:pt idx="6">
                  <c:v>28681.331002951876</c:v>
                </c:pt>
                <c:pt idx="7">
                  <c:v>114725.3240118075</c:v>
                </c:pt>
              </c:numCache>
            </c:numRef>
          </c:val>
          <c:extLst>
            <c:ext xmlns:c16="http://schemas.microsoft.com/office/drawing/2014/chart" uri="{C3380CC4-5D6E-409C-BE32-E72D297353CC}">
              <c16:uniqueId val="{00000014-13DF-41E3-AA87-AD8730894176}"/>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6790398075240598"/>
          <c:y val="0.14236001749781277"/>
          <c:w val="0.28363626421697286"/>
          <c:h val="0.8298622047244094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solidFill>
        <a:srgbClr val="002060"/>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r>
              <a:rPr lang="en-US" sz="1200" b="1">
                <a:solidFill>
                  <a:sysClr val="windowText" lastClr="000000"/>
                </a:solidFill>
              </a:rPr>
              <a:t>Monthly Gas Consumption vs Heating Degree Days</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8.141137809876119E-3"/>
                  <c:y val="0.39527396714211288"/>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[1]Consumption!$N$6:$N$17</c:f>
              <c:numCache>
                <c:formatCode>General</c:formatCode>
                <c:ptCount val="12"/>
              </c:numCache>
            </c:numRef>
          </c:xVal>
          <c:yVal>
            <c:numRef>
              <c:f>[1]Consumption!$M$6:$M$17</c:f>
              <c:numCache>
                <c:formatCode>General</c:formatCode>
                <c:ptCount val="12"/>
              </c:numCache>
            </c:numRef>
          </c:yVal>
          <c:smooth val="0"/>
          <c:extLst>
            <c:ext xmlns:c16="http://schemas.microsoft.com/office/drawing/2014/chart" uri="{C3380CC4-5D6E-409C-BE32-E72D297353CC}">
              <c16:uniqueId val="{00000001-3626-4B06-AF06-B76D5CACE3A9}"/>
            </c:ext>
          </c:extLst>
        </c:ser>
        <c:dLbls>
          <c:showLegendKey val="0"/>
          <c:showVal val="0"/>
          <c:showCatName val="0"/>
          <c:showSerName val="0"/>
          <c:showPercent val="0"/>
          <c:showBubbleSize val="0"/>
        </c:dLbls>
        <c:axId val="2077192864"/>
        <c:axId val="2077181632"/>
      </c:scatterChart>
      <c:valAx>
        <c:axId val="207719286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HDD, base 15.5 deg C</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2077181632"/>
        <c:crosses val="autoZero"/>
        <c:crossBetween val="midCat"/>
      </c:valAx>
      <c:valAx>
        <c:axId val="20771816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Gas (kWh)</a:t>
                </a:r>
              </a:p>
            </c:rich>
          </c:tx>
          <c:layout>
            <c:manualLayout>
              <c:xMode val="edge"/>
              <c:yMode val="edge"/>
              <c:x val="2.202150955280513E-2"/>
              <c:y val="0.3703612750718610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207719286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solidFill>
        <a:srgbClr val="002060"/>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5.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4.jpeg"/><Relationship Id="rId5" Type="http://schemas.openxmlformats.org/officeDocument/2006/relationships/image" Target="../media/image2.jpeg"/><Relationship Id="rId4"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2</xdr:col>
      <xdr:colOff>125730</xdr:colOff>
      <xdr:row>14</xdr:row>
      <xdr:rowOff>167640</xdr:rowOff>
    </xdr:from>
    <xdr:ext cx="5745480" cy="2331087"/>
    <xdr:sp macro="" textlink="">
      <xdr:nvSpPr>
        <xdr:cNvPr id="2" name="TextBox 1">
          <a:extLst>
            <a:ext uri="{FF2B5EF4-FFF2-40B4-BE49-F238E27FC236}">
              <a16:creationId xmlns:a16="http://schemas.microsoft.com/office/drawing/2014/main" id="{27306887-DE8A-474C-938C-E8E1968CB13E}"/>
            </a:ext>
          </a:extLst>
        </xdr:cNvPr>
        <xdr:cNvSpPr txBox="1"/>
      </xdr:nvSpPr>
      <xdr:spPr>
        <a:xfrm>
          <a:off x="1306830" y="3025140"/>
          <a:ext cx="5745480" cy="23310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lang="en-GB" sz="2400">
              <a:solidFill>
                <a:sysClr val="windowText" lastClr="000000"/>
              </a:solidFill>
              <a:effectLst/>
              <a:latin typeface="+mn-lt"/>
              <a:ea typeface="+mn-ea"/>
              <a:cs typeface="+mn-cs"/>
            </a:rPr>
            <a:t>Energy Efficiency and</a:t>
          </a:r>
          <a:r>
            <a:rPr lang="en-GB" sz="2400" baseline="0">
              <a:solidFill>
                <a:sysClr val="windowText" lastClr="000000"/>
              </a:solidFill>
              <a:effectLst/>
              <a:latin typeface="+mn-lt"/>
              <a:ea typeface="+mn-ea"/>
              <a:cs typeface="+mn-cs"/>
            </a:rPr>
            <a:t> Decarbonisation Audit</a:t>
          </a:r>
          <a:endParaRPr lang="en-GB" sz="2400">
            <a:solidFill>
              <a:sysClr val="windowText" lastClr="000000"/>
            </a:solidFill>
            <a:effectLst/>
          </a:endParaRPr>
        </a:p>
        <a:p>
          <a:pPr algn="l"/>
          <a:r>
            <a:rPr lang="en-GB" sz="1200">
              <a:solidFill>
                <a:sysClr val="windowText" lastClr="000000"/>
              </a:solidFill>
              <a:effectLst/>
              <a:latin typeface="+mn-lt"/>
              <a:ea typeface="+mn-ea"/>
              <a:cs typeface="+mn-cs"/>
            </a:rPr>
            <a:t>Prepared by: Sean Jardine</a:t>
          </a:r>
          <a:endParaRPr lang="en-GB" sz="1200">
            <a:solidFill>
              <a:sysClr val="windowText" lastClr="000000"/>
            </a:solidFill>
            <a:effectLst/>
          </a:endParaRPr>
        </a:p>
        <a:p>
          <a:r>
            <a:rPr lang="en-GB" sz="1200">
              <a:solidFill>
                <a:sysClr val="windowText" lastClr="000000"/>
              </a:solidFill>
              <a:effectLst/>
              <a:latin typeface="+mn-lt"/>
              <a:ea typeface="+mn-ea"/>
              <a:cs typeface="+mn-cs"/>
            </a:rPr>
            <a:t>For: </a:t>
          </a:r>
          <a:r>
            <a:rPr lang="en-GB" sz="1200" baseline="0">
              <a:solidFill>
                <a:sysClr val="windowText" lastClr="000000"/>
              </a:solidFill>
              <a:effectLst/>
              <a:latin typeface="+mn-lt"/>
              <a:ea typeface="+mn-ea"/>
              <a:cs typeface="+mn-cs"/>
            </a:rPr>
            <a:t>University of Wales Trinity Saint David</a:t>
          </a:r>
        </a:p>
        <a:p>
          <a:pPr algn="l"/>
          <a:r>
            <a:rPr lang="en-GB" sz="1200">
              <a:solidFill>
                <a:sysClr val="windowText" lastClr="000000"/>
              </a:solidFill>
              <a:effectLst/>
              <a:latin typeface="+mn-lt"/>
              <a:ea typeface="+mn-ea"/>
              <a:cs typeface="+mn-cs"/>
            </a:rPr>
            <a:t>Site: </a:t>
          </a:r>
          <a:r>
            <a:rPr lang="en-GB" sz="1200" baseline="0">
              <a:solidFill>
                <a:sysClr val="windowText" lastClr="000000"/>
              </a:solidFill>
              <a:effectLst/>
              <a:latin typeface="+mn-lt"/>
              <a:ea typeface="+mn-ea"/>
              <a:cs typeface="+mn-cs"/>
            </a:rPr>
            <a:t>Dynefor</a:t>
          </a:r>
          <a:endParaRPr lang="en-GB" sz="1200">
            <a:solidFill>
              <a:sysClr val="windowText" lastClr="000000"/>
            </a:solidFill>
            <a:effectLst/>
          </a:endParaRPr>
        </a:p>
        <a:p>
          <a:pPr algn="l"/>
          <a:r>
            <a:rPr lang="en-GB" sz="1200">
              <a:solidFill>
                <a:sysClr val="windowText" lastClr="000000"/>
              </a:solidFill>
              <a:effectLst/>
              <a:latin typeface="+mn-lt"/>
              <a:ea typeface="+mn-ea"/>
              <a:cs typeface="+mn-cs"/>
            </a:rPr>
            <a:t> </a:t>
          </a:r>
          <a:endParaRPr lang="en-GB" sz="1200">
            <a:solidFill>
              <a:sysClr val="windowText" lastClr="000000"/>
            </a:solidFill>
            <a:effectLst/>
          </a:endParaRPr>
        </a:p>
        <a:p>
          <a:pPr algn="l"/>
          <a:r>
            <a:rPr lang="en-GB" sz="1200">
              <a:solidFill>
                <a:sysClr val="windowText" lastClr="000000"/>
              </a:solidFill>
              <a:effectLst/>
              <a:latin typeface="+mn-lt"/>
              <a:ea typeface="+mn-ea"/>
              <a:cs typeface="+mn-cs"/>
            </a:rPr>
            <a:t>Date: 05/09/2025</a:t>
          </a:r>
          <a:endParaRPr lang="en-GB" sz="1200">
            <a:solidFill>
              <a:sysClr val="windowText" lastClr="000000"/>
            </a:solidFill>
            <a:effectLst/>
          </a:endParaRPr>
        </a:p>
        <a:p>
          <a:pPr algn="l"/>
          <a:r>
            <a:rPr lang="en-GB" sz="1200">
              <a:solidFill>
                <a:sysClr val="windowText" lastClr="000000"/>
              </a:solidFill>
              <a:effectLst/>
              <a:latin typeface="+mn-lt"/>
              <a:ea typeface="+mn-ea"/>
              <a:cs typeface="+mn-cs"/>
            </a:rPr>
            <a:t>Document Ref: 319232-DYN</a:t>
          </a:r>
          <a:endParaRPr lang="en-GB" sz="1200">
            <a:solidFill>
              <a:sysClr val="windowText" lastClr="000000"/>
            </a:solidFill>
            <a:effectLst/>
          </a:endParaRPr>
        </a:p>
        <a:p>
          <a:pPr algn="l"/>
          <a:r>
            <a:rPr lang="en-GB" sz="1200">
              <a:solidFill>
                <a:sysClr val="windowText" lastClr="000000"/>
              </a:solidFill>
              <a:effectLst/>
              <a:latin typeface="+mn-lt"/>
              <a:ea typeface="+mn-ea"/>
              <a:cs typeface="+mn-cs"/>
            </a:rPr>
            <a:t>Issue-2.00</a:t>
          </a:r>
          <a:endParaRPr lang="en-GB" sz="1200">
            <a:solidFill>
              <a:sysClr val="windowText" lastClr="000000"/>
            </a:solidFill>
            <a:effectLst/>
          </a:endParaRPr>
        </a:p>
        <a:p>
          <a:pPr algn="l"/>
          <a:r>
            <a:rPr lang="en-GB" sz="1200">
              <a:solidFill>
                <a:sysClr val="windowText" lastClr="000000"/>
              </a:solidFill>
              <a:effectLst/>
              <a:latin typeface="+mn-lt"/>
              <a:ea typeface="+mn-ea"/>
              <a:cs typeface="+mn-cs"/>
            </a:rPr>
            <a:t> </a:t>
          </a:r>
          <a:endParaRPr lang="en-GB" sz="1200">
            <a:solidFill>
              <a:sysClr val="windowText" lastClr="000000"/>
            </a:solidFill>
            <a:effectLst/>
          </a:endParaRPr>
        </a:p>
        <a:p>
          <a:pPr algn="l"/>
          <a:r>
            <a:rPr lang="en-GB" sz="1200">
              <a:solidFill>
                <a:sysClr val="windowText" lastClr="000000"/>
              </a:solidFill>
              <a:effectLst/>
              <a:latin typeface="+mn-lt"/>
              <a:ea typeface="+mn-ea"/>
              <a:cs typeface="+mn-cs"/>
            </a:rPr>
            <a:t> </a:t>
          </a:r>
          <a:endParaRPr lang="en-GB" sz="1200">
            <a:solidFill>
              <a:sysClr val="windowText" lastClr="000000"/>
            </a:solidFill>
            <a:effectLst/>
          </a:endParaRPr>
        </a:p>
        <a:p>
          <a:endParaRPr lang="en-GB" sz="1100"/>
        </a:p>
      </xdr:txBody>
    </xdr:sp>
    <xdr:clientData/>
  </xdr:oneCellAnchor>
  <xdr:twoCellAnchor>
    <xdr:from>
      <xdr:col>1</xdr:col>
      <xdr:colOff>375194</xdr:colOff>
      <xdr:row>32</xdr:row>
      <xdr:rowOff>142964</xdr:rowOff>
    </xdr:from>
    <xdr:to>
      <xdr:col>11</xdr:col>
      <xdr:colOff>184694</xdr:colOff>
      <xdr:row>48</xdr:row>
      <xdr:rowOff>152399</xdr:rowOff>
    </xdr:to>
    <xdr:sp macro="" textlink="">
      <xdr:nvSpPr>
        <xdr:cNvPr id="3" name="TextBox 2">
          <a:extLst>
            <a:ext uri="{FF2B5EF4-FFF2-40B4-BE49-F238E27FC236}">
              <a16:creationId xmlns:a16="http://schemas.microsoft.com/office/drawing/2014/main" id="{3A672D39-BEBF-4717-94C6-5CB595F8B5F2}"/>
            </a:ext>
          </a:extLst>
        </xdr:cNvPr>
        <xdr:cNvSpPr txBox="1"/>
      </xdr:nvSpPr>
      <xdr:spPr>
        <a:xfrm>
          <a:off x="965744" y="6429464"/>
          <a:ext cx="6286500" cy="315268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u="sng">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Disclaimer</a:t>
          </a:r>
        </a:p>
        <a:p>
          <a:endParaRPr lang="en-GB" sz="1000">
            <a:solidFill>
              <a:sysClr val="windowText" lastClr="000000"/>
            </a:solidFill>
            <a:effectLst/>
            <a:latin typeface="Aptos" panose="020B0004020202020204" pitchFamily="34" charset="0"/>
          </a:endParaRPr>
        </a:p>
        <a:p>
          <a:r>
            <a:rPr lang="en-GB" sz="1100" b="0" i="0" u="none" strike="noStrike">
              <a:solidFill>
                <a:schemeClr val="dk1"/>
              </a:solidFill>
              <a:effectLst/>
              <a:latin typeface="+mn-lt"/>
              <a:ea typeface="+mn-ea"/>
              <a:cs typeface="+mn-cs"/>
            </a:rPr>
            <a:t>The Welsh Government Energy Service (“</a:t>
          </a:r>
          <a:r>
            <a:rPr lang="en-GB" sz="1100" b="1" i="0" u="none" strike="noStrike">
              <a:solidFill>
                <a:schemeClr val="dk1"/>
              </a:solidFill>
              <a:effectLst/>
              <a:latin typeface="+mn-lt"/>
              <a:ea typeface="+mn-ea"/>
              <a:cs typeface="+mn-cs"/>
            </a:rPr>
            <a:t>WGES</a:t>
          </a:r>
          <a:r>
            <a:rPr lang="en-GB" sz="1100" b="0" i="0" u="none" strike="noStrike">
              <a:solidFill>
                <a:schemeClr val="dk1"/>
              </a:solidFill>
              <a:effectLst/>
              <a:latin typeface="+mn-lt"/>
              <a:ea typeface="+mn-ea"/>
              <a:cs typeface="+mn-cs"/>
            </a:rPr>
            <a:t>”) is funded by the Welsh Government with the aim of developing energy efficiency and renewable energy projects that contribute to public sector decarbonisation and national energy targets. The WGES is delivered by the Carbon Trust, Energy Saving Trust and Local Partnerships (the “</a:t>
          </a:r>
          <a:r>
            <a:rPr lang="en-GB" sz="1100" b="1" i="0" u="none" strike="noStrike">
              <a:solidFill>
                <a:schemeClr val="dk1"/>
              </a:solidFill>
              <a:effectLst/>
              <a:latin typeface="+mn-lt"/>
              <a:ea typeface="+mn-ea"/>
              <a:cs typeface="+mn-cs"/>
            </a:rPr>
            <a:t>Delivery Partners</a:t>
          </a:r>
          <a:r>
            <a:rPr lang="en-GB" sz="1100" b="0" i="0" u="none" strike="noStrike">
              <a:solidFill>
                <a:schemeClr val="dk1"/>
              </a:solidFill>
              <a:effectLst/>
              <a:latin typeface="+mn-lt"/>
              <a:ea typeface="+mn-ea"/>
              <a:cs typeface="+mn-cs"/>
            </a:rPr>
            <a:t>”). This report (the “</a:t>
          </a:r>
          <a:r>
            <a:rPr lang="en-GB" sz="1100" b="1" i="0" u="none" strike="noStrike">
              <a:solidFill>
                <a:schemeClr val="dk1"/>
              </a:solidFill>
              <a:effectLst/>
              <a:latin typeface="+mn-lt"/>
              <a:ea typeface="+mn-ea"/>
              <a:cs typeface="+mn-cs"/>
            </a:rPr>
            <a:t>Report</a:t>
          </a:r>
          <a:r>
            <a:rPr lang="en-GB" sz="1100" b="0" i="0" u="none" strike="noStrike">
              <a:solidFill>
                <a:schemeClr val="dk1"/>
              </a:solidFill>
              <a:effectLst/>
              <a:latin typeface="+mn-lt"/>
              <a:ea typeface="+mn-ea"/>
              <a:cs typeface="+mn-cs"/>
            </a:rPr>
            <a:t>”) has been produced by the Delivery Partners and, whilst the views expressed in it are given in good faith based on information available at the date of this Report:- (i) these views do not necessarily reflect the views of the Welsh Government, which accepts no liability for any statement or opinion expressed in the Report; (ii) the Report is intended to provide general guidance only, rather than financial, legal or technical advice for the purposes of any particular project or other matter, and no-one in receipt of the Report should place any reliance on it in substitution for obtaining their own advice from an appropriate third party advisor; and (iii) any person in receipt of this Report should therefore obtain their own financial, legal, technical and/or other relevant professional advice insofar as they require specific guidance on what action (if any) to take, or refrain from taking, in respect of any project, initiative, proposal, involvement with any partnership or other matter to which information contained in the Report may be relevant; and (iv) the Delivery Partners accept no liability in respect of the Report, or for any statement in the Report and/or any error or omission relating to the Report.</a:t>
          </a:r>
          <a:r>
            <a:rPr lang="en-GB" sz="1000">
              <a:solidFill>
                <a:schemeClr val="bg1"/>
              </a:solidFill>
              <a:effectLst/>
              <a:latin typeface="Aptos" panose="020B0004020202020204" pitchFamily="34" charset="0"/>
              <a:ea typeface="+mn-ea"/>
              <a:cs typeface="+mn-cs"/>
            </a:rPr>
            <a:t>report.</a:t>
          </a:r>
          <a:endParaRPr lang="en-GB" sz="1000">
            <a:solidFill>
              <a:schemeClr val="bg1"/>
            </a:solidFill>
            <a:effectLst/>
            <a:latin typeface="Aptos" panose="020B0004020202020204" pitchFamily="34" charset="0"/>
          </a:endParaRPr>
        </a:p>
        <a:p>
          <a:endParaRPr lang="en-GB" sz="1100"/>
        </a:p>
      </xdr:txBody>
    </xdr:sp>
    <xdr:clientData/>
  </xdr:twoCellAnchor>
  <xdr:twoCellAnchor editAs="oneCell">
    <xdr:from>
      <xdr:col>0</xdr:col>
      <xdr:colOff>152400</xdr:colOff>
      <xdr:row>1</xdr:row>
      <xdr:rowOff>16933</xdr:rowOff>
    </xdr:from>
    <xdr:to>
      <xdr:col>6</xdr:col>
      <xdr:colOff>611504</xdr:colOff>
      <xdr:row>11</xdr:row>
      <xdr:rowOff>135348</xdr:rowOff>
    </xdr:to>
    <xdr:pic>
      <xdr:nvPicPr>
        <xdr:cNvPr id="4" name="Picture 3" descr="Welsh Government Energy Service logo of a dragon">
          <a:extLst>
            <a:ext uri="{FF2B5EF4-FFF2-40B4-BE49-F238E27FC236}">
              <a16:creationId xmlns:a16="http://schemas.microsoft.com/office/drawing/2014/main" id="{FB98F588-BCA1-4932-91DD-825ED1A494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07433"/>
          <a:ext cx="4278629" cy="20234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2</xdr:row>
      <xdr:rowOff>0</xdr:rowOff>
    </xdr:from>
    <xdr:to>
      <xdr:col>14</xdr:col>
      <xdr:colOff>115252</xdr:colOff>
      <xdr:row>12</xdr:row>
      <xdr:rowOff>161925</xdr:rowOff>
    </xdr:to>
    <xdr:sp macro="" textlink="">
      <xdr:nvSpPr>
        <xdr:cNvPr id="5" name="AutoShape 2">
          <a:extLst>
            <a:ext uri="{FF2B5EF4-FFF2-40B4-BE49-F238E27FC236}">
              <a16:creationId xmlns:a16="http://schemas.microsoft.com/office/drawing/2014/main" id="{565EBDD1-C8E3-44C3-84EB-196DF5223C22}"/>
            </a:ext>
          </a:extLst>
        </xdr:cNvPr>
        <xdr:cNvSpPr>
          <a:spLocks noChangeAspect="1" noChangeArrowheads="1"/>
        </xdr:cNvSpPr>
      </xdr:nvSpPr>
      <xdr:spPr bwMode="auto">
        <a:xfrm>
          <a:off x="7067550" y="428625"/>
          <a:ext cx="1944052" cy="20669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312420</xdr:colOff>
      <xdr:row>2</xdr:row>
      <xdr:rowOff>0</xdr:rowOff>
    </xdr:from>
    <xdr:to>
      <xdr:col>12</xdr:col>
      <xdr:colOff>266700</xdr:colOff>
      <xdr:row>8</xdr:row>
      <xdr:rowOff>124777</xdr:rowOff>
    </xdr:to>
    <xdr:sp macro="" textlink="">
      <xdr:nvSpPr>
        <xdr:cNvPr id="6" name="AutoShape 3">
          <a:extLst>
            <a:ext uri="{FF2B5EF4-FFF2-40B4-BE49-F238E27FC236}">
              <a16:creationId xmlns:a16="http://schemas.microsoft.com/office/drawing/2014/main" id="{74135FE6-8898-4DE3-A638-3C40E373B72C}"/>
            </a:ext>
          </a:extLst>
        </xdr:cNvPr>
        <xdr:cNvSpPr>
          <a:spLocks noChangeAspect="1" noChangeArrowheads="1"/>
        </xdr:cNvSpPr>
      </xdr:nvSpPr>
      <xdr:spPr bwMode="auto">
        <a:xfrm>
          <a:off x="6789420" y="428625"/>
          <a:ext cx="1173480" cy="126777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45</xdr:row>
      <xdr:rowOff>0</xdr:rowOff>
    </xdr:from>
    <xdr:to>
      <xdr:col>9</xdr:col>
      <xdr:colOff>874889</xdr:colOff>
      <xdr:row>63</xdr:row>
      <xdr:rowOff>0</xdr:rowOff>
    </xdr:to>
    <xdr:pic>
      <xdr:nvPicPr>
        <xdr:cNvPr id="2" name="Picture 1">
          <a:extLst>
            <a:ext uri="{FF2B5EF4-FFF2-40B4-BE49-F238E27FC236}">
              <a16:creationId xmlns:a16="http://schemas.microsoft.com/office/drawing/2014/main" id="{2D870389-A21F-44E8-886F-C0FEC65F670F}"/>
            </a:ext>
          </a:extLst>
        </xdr:cNvPr>
        <xdr:cNvPicPr>
          <a:picLocks noChangeAspect="1"/>
        </xdr:cNvPicPr>
      </xdr:nvPicPr>
      <xdr:blipFill>
        <a:blip xmlns:r="http://schemas.openxmlformats.org/officeDocument/2006/relationships" r:embed="rId1"/>
        <a:stretch>
          <a:fillRect/>
        </a:stretch>
      </xdr:blipFill>
      <xdr:spPr>
        <a:xfrm>
          <a:off x="6067425" y="9601200"/>
          <a:ext cx="7675739" cy="40779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263</xdr:colOff>
      <xdr:row>70</xdr:row>
      <xdr:rowOff>480</xdr:rowOff>
    </xdr:from>
    <xdr:to>
      <xdr:col>5</xdr:col>
      <xdr:colOff>1214438</xdr:colOff>
      <xdr:row>87</xdr:row>
      <xdr:rowOff>170499</xdr:rowOff>
    </xdr:to>
    <xdr:graphicFrame macro="">
      <xdr:nvGraphicFramePr>
        <xdr:cNvPr id="2" name="Chart 1">
          <a:extLst>
            <a:ext uri="{FF2B5EF4-FFF2-40B4-BE49-F238E27FC236}">
              <a16:creationId xmlns:a16="http://schemas.microsoft.com/office/drawing/2014/main" id="{095CAB77-EC65-4A3A-BBCC-D475024E9B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727469</xdr:colOff>
      <xdr:row>50</xdr:row>
      <xdr:rowOff>124777</xdr:rowOff>
    </xdr:from>
    <xdr:to>
      <xdr:col>8</xdr:col>
      <xdr:colOff>142874</xdr:colOff>
      <xdr:row>67</xdr:row>
      <xdr:rowOff>15716</xdr:rowOff>
    </xdr:to>
    <xdr:graphicFrame macro="">
      <xdr:nvGraphicFramePr>
        <xdr:cNvPr id="3" name="Chart 2">
          <a:extLst>
            <a:ext uri="{FF2B5EF4-FFF2-40B4-BE49-F238E27FC236}">
              <a16:creationId xmlns:a16="http://schemas.microsoft.com/office/drawing/2014/main" id="{8EEAE544-BEEB-4ECB-AE67-7DAC115BC0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164781</xdr:colOff>
      <xdr:row>4</xdr:row>
      <xdr:rowOff>110967</xdr:rowOff>
    </xdr:from>
    <xdr:to>
      <xdr:col>19</xdr:col>
      <xdr:colOff>617457</xdr:colOff>
      <xdr:row>18</xdr:row>
      <xdr:rowOff>93583</xdr:rowOff>
    </xdr:to>
    <xdr:graphicFrame macro="">
      <xdr:nvGraphicFramePr>
        <xdr:cNvPr id="4" name="Chart 3">
          <a:extLst>
            <a:ext uri="{FF2B5EF4-FFF2-40B4-BE49-F238E27FC236}">
              <a16:creationId xmlns:a16="http://schemas.microsoft.com/office/drawing/2014/main" id="{50B2EFD1-8A86-437B-B601-9A7B563D4E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xdr:col>
      <xdr:colOff>0</xdr:colOff>
      <xdr:row>94</xdr:row>
      <xdr:rowOff>0</xdr:rowOff>
    </xdr:from>
    <xdr:to>
      <xdr:col>6</xdr:col>
      <xdr:colOff>401635</xdr:colOff>
      <xdr:row>118</xdr:row>
      <xdr:rowOff>95091</xdr:rowOff>
    </xdr:to>
    <xdr:pic>
      <xdr:nvPicPr>
        <xdr:cNvPr id="5" name="Picture 4">
          <a:extLst>
            <a:ext uri="{FF2B5EF4-FFF2-40B4-BE49-F238E27FC236}">
              <a16:creationId xmlns:a16="http://schemas.microsoft.com/office/drawing/2014/main" id="{13C65092-7868-476D-AA4B-5C4276F9CF9C}"/>
            </a:ext>
          </a:extLst>
        </xdr:cNvPr>
        <xdr:cNvPicPr>
          <a:picLocks noChangeAspect="1"/>
        </xdr:cNvPicPr>
      </xdr:nvPicPr>
      <xdr:blipFill>
        <a:blip xmlns:r="http://schemas.openxmlformats.org/officeDocument/2006/relationships" r:embed="rId4"/>
        <a:stretch>
          <a:fillRect/>
        </a:stretch>
      </xdr:blipFill>
      <xdr:spPr>
        <a:xfrm>
          <a:off x="371475" y="15963900"/>
          <a:ext cx="7869235" cy="4667091"/>
        </a:xfrm>
        <a:prstGeom prst="rect">
          <a:avLst/>
        </a:prstGeom>
      </xdr:spPr>
    </xdr:pic>
    <xdr:clientData/>
  </xdr:twoCellAnchor>
  <xdr:twoCellAnchor editAs="oneCell">
    <xdr:from>
      <xdr:col>6</xdr:col>
      <xdr:colOff>969816</xdr:colOff>
      <xdr:row>94</xdr:row>
      <xdr:rowOff>51954</xdr:rowOff>
    </xdr:from>
    <xdr:to>
      <xdr:col>13</xdr:col>
      <xdr:colOff>775182</xdr:colOff>
      <xdr:row>117</xdr:row>
      <xdr:rowOff>17318</xdr:rowOff>
    </xdr:to>
    <xdr:pic>
      <xdr:nvPicPr>
        <xdr:cNvPr id="6" name="Picture 5">
          <a:extLst>
            <a:ext uri="{FF2B5EF4-FFF2-40B4-BE49-F238E27FC236}">
              <a16:creationId xmlns:a16="http://schemas.microsoft.com/office/drawing/2014/main" id="{69E962FA-28C2-40C5-9B55-6BDCC6C7D1C5}"/>
            </a:ext>
          </a:extLst>
        </xdr:cNvPr>
        <xdr:cNvPicPr>
          <a:picLocks noChangeAspect="1"/>
        </xdr:cNvPicPr>
      </xdr:nvPicPr>
      <xdr:blipFill>
        <a:blip xmlns:r="http://schemas.openxmlformats.org/officeDocument/2006/relationships" r:embed="rId5"/>
        <a:stretch>
          <a:fillRect/>
        </a:stretch>
      </xdr:blipFill>
      <xdr:spPr>
        <a:xfrm>
          <a:off x="8808891" y="16015854"/>
          <a:ext cx="7977816" cy="4346864"/>
        </a:xfrm>
        <a:prstGeom prst="rect">
          <a:avLst/>
        </a:prstGeom>
      </xdr:spPr>
    </xdr:pic>
    <xdr:clientData/>
  </xdr:twoCellAnchor>
  <xdr:twoCellAnchor editAs="oneCell">
    <xdr:from>
      <xdr:col>1</xdr:col>
      <xdr:colOff>0</xdr:colOff>
      <xdr:row>120</xdr:row>
      <xdr:rowOff>0</xdr:rowOff>
    </xdr:from>
    <xdr:to>
      <xdr:col>6</xdr:col>
      <xdr:colOff>401635</xdr:colOff>
      <xdr:row>144</xdr:row>
      <xdr:rowOff>95092</xdr:rowOff>
    </xdr:to>
    <xdr:pic>
      <xdr:nvPicPr>
        <xdr:cNvPr id="7" name="Picture 6">
          <a:extLst>
            <a:ext uri="{FF2B5EF4-FFF2-40B4-BE49-F238E27FC236}">
              <a16:creationId xmlns:a16="http://schemas.microsoft.com/office/drawing/2014/main" id="{207E382D-BA9A-475B-886E-9487F2FFAE59}"/>
            </a:ext>
          </a:extLst>
        </xdr:cNvPr>
        <xdr:cNvPicPr>
          <a:picLocks noChangeAspect="1"/>
        </xdr:cNvPicPr>
      </xdr:nvPicPr>
      <xdr:blipFill>
        <a:blip xmlns:r="http://schemas.openxmlformats.org/officeDocument/2006/relationships" r:embed="rId6"/>
        <a:stretch>
          <a:fillRect/>
        </a:stretch>
      </xdr:blipFill>
      <xdr:spPr>
        <a:xfrm>
          <a:off x="371475" y="20916900"/>
          <a:ext cx="7869235" cy="4667092"/>
        </a:xfrm>
        <a:prstGeom prst="rect">
          <a:avLst/>
        </a:prstGeom>
      </xdr:spPr>
    </xdr:pic>
    <xdr:clientData/>
  </xdr:twoCellAnchor>
  <xdr:twoCellAnchor editAs="oneCell">
    <xdr:from>
      <xdr:col>6</xdr:col>
      <xdr:colOff>1025583</xdr:colOff>
      <xdr:row>119</xdr:row>
      <xdr:rowOff>69272</xdr:rowOff>
    </xdr:from>
    <xdr:to>
      <xdr:col>13</xdr:col>
      <xdr:colOff>812396</xdr:colOff>
      <xdr:row>144</xdr:row>
      <xdr:rowOff>106002</xdr:rowOff>
    </xdr:to>
    <xdr:pic>
      <xdr:nvPicPr>
        <xdr:cNvPr id="8" name="Picture 7">
          <a:extLst>
            <a:ext uri="{FF2B5EF4-FFF2-40B4-BE49-F238E27FC236}">
              <a16:creationId xmlns:a16="http://schemas.microsoft.com/office/drawing/2014/main" id="{3FED6E08-0F2C-439A-88E5-D7B908192935}"/>
            </a:ext>
          </a:extLst>
        </xdr:cNvPr>
        <xdr:cNvPicPr>
          <a:picLocks noChangeAspect="1"/>
        </xdr:cNvPicPr>
      </xdr:nvPicPr>
      <xdr:blipFill>
        <a:blip xmlns:r="http://schemas.openxmlformats.org/officeDocument/2006/relationships" r:embed="rId7"/>
        <a:stretch>
          <a:fillRect/>
        </a:stretch>
      </xdr:blipFill>
      <xdr:spPr>
        <a:xfrm>
          <a:off x="8864658" y="20795672"/>
          <a:ext cx="7959263" cy="479923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46144</xdr:colOff>
      <xdr:row>6</xdr:row>
      <xdr:rowOff>1598084</xdr:rowOff>
    </xdr:from>
    <xdr:to>
      <xdr:col>4</xdr:col>
      <xdr:colOff>20137</xdr:colOff>
      <xdr:row>6</xdr:row>
      <xdr:rowOff>4029076</xdr:rowOff>
    </xdr:to>
    <xdr:pic>
      <xdr:nvPicPr>
        <xdr:cNvPr id="2" name="Picture 1">
          <a:extLst>
            <a:ext uri="{FF2B5EF4-FFF2-40B4-BE49-F238E27FC236}">
              <a16:creationId xmlns:a16="http://schemas.microsoft.com/office/drawing/2014/main" id="{FCBABD0C-EFCE-407E-9B38-F38A1D9B1B3C}"/>
            </a:ext>
          </a:extLst>
        </xdr:cNvPr>
        <xdr:cNvPicPr>
          <a:picLocks noChangeAspect="1"/>
        </xdr:cNvPicPr>
      </xdr:nvPicPr>
      <xdr:blipFill>
        <a:blip xmlns:r="http://schemas.openxmlformats.org/officeDocument/2006/relationships" r:embed="rId1"/>
        <a:stretch>
          <a:fillRect/>
        </a:stretch>
      </xdr:blipFill>
      <xdr:spPr>
        <a:xfrm>
          <a:off x="2055919" y="2769659"/>
          <a:ext cx="4393593" cy="24309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owtsd.sharepoint.com/teams/Sustainability_7fuztl_GRP/Shared%20Documents/General/Reports/Arthian%20Decarbonisation%20Reports/25-26/Energy%20savings%20tool%20Swansea%20Dynefor%20Final%20V2.0.xlsx" TargetMode="External"/><Relationship Id="rId1" Type="http://schemas.openxmlformats.org/officeDocument/2006/relationships/externalLinkPath" Target="https://uowtsd.sharepoint.com/teams/Sustainability_7fuztl_GRP/Shared%20Documents/General/Reports/Arthian%20Decarbonisation%20Reports/25-26/Energy%20savings%20tool%20Swansea%20Dynefor%20Final%20V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ront Page"/>
      <sheetName val="Start here"/>
      <sheetName val="Macro"/>
      <sheetName val="Assumptions"/>
      <sheetName val="Site Details"/>
      <sheetName val="Consumption"/>
      <sheetName val="Sheet1"/>
      <sheetName val="Auditor details"/>
      <sheetName val="Benchmarks"/>
      <sheetName val="Energy profile (ESOS only)"/>
      <sheetName val="Emission Factors"/>
      <sheetName val="Summary"/>
      <sheetName val="Outputs"/>
      <sheetName val="ASHP"/>
      <sheetName val="Rec ASHP"/>
      <sheetName val="ASHP (A2A)"/>
      <sheetName val="REC ASHP (A2A) + ePOU"/>
      <sheetName val="ASHP - DHW"/>
      <sheetName val="Lighting"/>
      <sheetName val="Rec LED Lighting"/>
      <sheetName val="Rec Loft Ins"/>
      <sheetName val="Loft Ins"/>
      <sheetName val="District Heat"/>
      <sheetName val="Heat Pump2"/>
      <sheetName val="Biomass"/>
      <sheetName val="Heat Rec"/>
      <sheetName val="VSD improved control"/>
      <sheetName val="REC 11VSD"/>
      <sheetName val="REC VSD"/>
      <sheetName val="Solar PV"/>
      <sheetName val="Solar PV - PVSOL"/>
      <sheetName val="Solar PV + BESS - PVSOL"/>
      <sheetName val="BESS - PVSOL"/>
      <sheetName val="Elec Heat2"/>
      <sheetName val="BMS Optimisation (Simple)"/>
      <sheetName val="REC BMS (Simple)"/>
      <sheetName val="BMS Optimisation (Additional)"/>
      <sheetName val="REC BMS (Additional)"/>
      <sheetName val="VSD"/>
      <sheetName val="CHP"/>
      <sheetName val="Boiler Upgrade"/>
      <sheetName val="Life Cycle Analysis"/>
      <sheetName val="Rec Pipe Ins"/>
      <sheetName val="Pipe Insulation"/>
      <sheetName val="Rec BMS adjust DHW"/>
      <sheetName val="BMS adjust DHW"/>
      <sheetName val="infrared heaters"/>
      <sheetName val="Further Opportunities"/>
      <sheetName val="TechList &amp; ElecFactors"/>
      <sheetName val="Dropdown"/>
    </sheetNames>
    <sheetDataSet>
      <sheetData sheetId="0"/>
      <sheetData sheetId="1"/>
      <sheetData sheetId="2"/>
      <sheetData sheetId="3">
        <row r="4">
          <cell r="F4">
            <v>6437</v>
          </cell>
        </row>
        <row r="15">
          <cell r="B15" t="str">
            <v>Electricity</v>
          </cell>
          <cell r="C15">
            <v>0.22535000000000002</v>
          </cell>
        </row>
        <row r="16">
          <cell r="B16" t="str">
            <v>Natural Gas</v>
          </cell>
          <cell r="C16">
            <v>0.18290000000000001</v>
          </cell>
        </row>
        <row r="17">
          <cell r="B17" t="str">
            <v>Gas-Oil/Diesel</v>
          </cell>
          <cell r="C17">
            <v>0.25649</v>
          </cell>
        </row>
        <row r="18">
          <cell r="B18" t="str">
            <v>Other Secondary Fuel</v>
          </cell>
          <cell r="C18" t="str">
            <v/>
          </cell>
        </row>
        <row r="19">
          <cell r="B19" t="str">
            <v>Other Secondary Fuel</v>
          </cell>
          <cell r="C19" t="str">
            <v/>
          </cell>
        </row>
        <row r="23">
          <cell r="C23">
            <v>0.20616000000000001</v>
          </cell>
        </row>
        <row r="24">
          <cell r="C24">
            <v>3.6729999999999999E-2</v>
          </cell>
        </row>
      </sheetData>
      <sheetData sheetId="4"/>
      <sheetData sheetId="5">
        <row r="5">
          <cell r="C5" t="str">
            <v>Electricity (kWh)</v>
          </cell>
          <cell r="D5" t="str">
            <v>Natural Gas (kWh)</v>
          </cell>
          <cell r="E5" t="str">
            <v>Gas-Oil/Diesel (kWh)</v>
          </cell>
          <cell r="F5" t="str">
            <v>Other Secondary Fuel (kWh)</v>
          </cell>
          <cell r="G5" t="str">
            <v>Other Secondary Fuel (kWh)</v>
          </cell>
        </row>
        <row r="6">
          <cell r="B6">
            <v>45383</v>
          </cell>
          <cell r="C6">
            <v>40874.099999999991</v>
          </cell>
          <cell r="D6">
            <v>64961.811000000002</v>
          </cell>
        </row>
        <row r="7">
          <cell r="B7">
            <v>45413</v>
          </cell>
          <cell r="C7">
            <v>38144.200000000004</v>
          </cell>
          <cell r="D7">
            <v>19363.395000000004</v>
          </cell>
        </row>
        <row r="8">
          <cell r="B8">
            <v>45444</v>
          </cell>
          <cell r="C8">
            <v>32277.800000000007</v>
          </cell>
          <cell r="D8">
            <v>4643.8540000000021</v>
          </cell>
        </row>
        <row r="9">
          <cell r="B9">
            <v>45474</v>
          </cell>
          <cell r="C9">
            <v>28918.699999999993</v>
          </cell>
          <cell r="D9">
            <v>3570.3749999999995</v>
          </cell>
        </row>
        <row r="10">
          <cell r="B10">
            <v>45505</v>
          </cell>
          <cell r="C10">
            <v>25494.499999999993</v>
          </cell>
          <cell r="D10">
            <v>3455.7760000000003</v>
          </cell>
        </row>
        <row r="11">
          <cell r="B11">
            <v>45536</v>
          </cell>
          <cell r="C11">
            <v>32028.100000000006</v>
          </cell>
          <cell r="D11">
            <v>8215.6149999999998</v>
          </cell>
        </row>
        <row r="12">
          <cell r="B12">
            <v>45566</v>
          </cell>
          <cell r="C12">
            <v>47384.19999999999</v>
          </cell>
          <cell r="D12">
            <v>48667.878999999994</v>
          </cell>
        </row>
        <row r="13">
          <cell r="B13">
            <v>45597</v>
          </cell>
          <cell r="C13">
            <v>47436.4</v>
          </cell>
          <cell r="D13">
            <v>55440.709999999992</v>
          </cell>
        </row>
        <row r="14">
          <cell r="B14">
            <v>45627</v>
          </cell>
          <cell r="C14">
            <v>41980.799999999996</v>
          </cell>
          <cell r="D14">
            <v>36755.520000000004</v>
          </cell>
        </row>
        <row r="15">
          <cell r="B15">
            <v>45658</v>
          </cell>
          <cell r="C15">
            <v>48719.899999999994</v>
          </cell>
          <cell r="D15">
            <v>85488.913999999975</v>
          </cell>
        </row>
        <row r="16">
          <cell r="B16">
            <v>45689</v>
          </cell>
          <cell r="C16">
            <v>47171.100000000006</v>
          </cell>
          <cell r="D16">
            <v>70944.922457031251</v>
          </cell>
        </row>
        <row r="17">
          <cell r="B17">
            <v>45717</v>
          </cell>
          <cell r="C17">
            <v>47592.383382531327</v>
          </cell>
          <cell r="D17">
            <v>54044.990390625011</v>
          </cell>
        </row>
        <row r="55">
          <cell r="C55" t="str">
            <v>Space Heating</v>
          </cell>
          <cell r="E55">
            <v>409998.38566289068</v>
          </cell>
        </row>
        <row r="56">
          <cell r="C56" t="str">
            <v>DHW</v>
          </cell>
          <cell r="E56">
            <v>45555.376184765628</v>
          </cell>
        </row>
        <row r="57">
          <cell r="C57" t="str">
            <v>Catering</v>
          </cell>
          <cell r="E57">
            <v>23901.109169126565</v>
          </cell>
        </row>
        <row r="58">
          <cell r="C58" t="str">
            <v>Lighting</v>
          </cell>
          <cell r="E58">
            <v>143406.65501475937</v>
          </cell>
        </row>
        <row r="59">
          <cell r="C59" t="str">
            <v>Small Power</v>
          </cell>
          <cell r="E59">
            <v>71703.327507379683</v>
          </cell>
        </row>
        <row r="60">
          <cell r="C60" t="str">
            <v>AC</v>
          </cell>
          <cell r="E60">
            <v>95604.436676506259</v>
          </cell>
        </row>
        <row r="61">
          <cell r="C61" t="str">
            <v>AHU</v>
          </cell>
          <cell r="E61">
            <v>28681.331002951876</v>
          </cell>
        </row>
        <row r="62">
          <cell r="C62" t="str">
            <v>Other</v>
          </cell>
          <cell r="E62">
            <v>114725.3240118075</v>
          </cell>
        </row>
      </sheetData>
      <sheetData sheetId="6"/>
      <sheetData sheetId="7"/>
      <sheetData sheetId="8">
        <row r="5">
          <cell r="B5" t="str">
            <v>Catering</v>
          </cell>
        </row>
        <row r="6">
          <cell r="B6" t="str">
            <v xml:space="preserve">   Fast food restaurants</v>
          </cell>
          <cell r="C6">
            <v>480</v>
          </cell>
          <cell r="D6">
            <v>820</v>
          </cell>
          <cell r="E6">
            <v>670</v>
          </cell>
          <cell r="F6">
            <v>890</v>
          </cell>
        </row>
        <row r="7">
          <cell r="B7" t="str">
            <v xml:space="preserve">   Restaurants (with bar)</v>
          </cell>
          <cell r="C7">
            <v>1100</v>
          </cell>
          <cell r="D7">
            <v>650</v>
          </cell>
          <cell r="E7">
            <v>1250</v>
          </cell>
          <cell r="F7">
            <v>730</v>
          </cell>
        </row>
        <row r="8">
          <cell r="B8" t="str">
            <v>Entertaiment</v>
          </cell>
        </row>
        <row r="9">
          <cell r="B9" t="str">
            <v xml:space="preserve">   Theatres</v>
          </cell>
          <cell r="C9">
            <v>420</v>
          </cell>
          <cell r="D9">
            <v>180</v>
          </cell>
          <cell r="E9">
            <v>630</v>
          </cell>
          <cell r="F9">
            <v>270</v>
          </cell>
        </row>
        <row r="10">
          <cell r="B10" t="str">
            <v xml:space="preserve">   Cinemas</v>
          </cell>
          <cell r="C10">
            <v>515</v>
          </cell>
          <cell r="D10">
            <v>135</v>
          </cell>
          <cell r="E10">
            <v>620</v>
          </cell>
          <cell r="F10">
            <v>160</v>
          </cell>
        </row>
        <row r="11">
          <cell r="B11" t="str">
            <v xml:space="preserve">   Social clubs</v>
          </cell>
          <cell r="C11">
            <v>140</v>
          </cell>
          <cell r="D11">
            <v>60</v>
          </cell>
          <cell r="E11">
            <v>250</v>
          </cell>
          <cell r="F11">
            <v>110</v>
          </cell>
        </row>
        <row r="12">
          <cell r="B12" t="str">
            <v xml:space="preserve">   Bingo clubs</v>
          </cell>
          <cell r="C12">
            <v>440</v>
          </cell>
          <cell r="D12">
            <v>190</v>
          </cell>
          <cell r="E12">
            <v>540</v>
          </cell>
          <cell r="F12">
            <v>230</v>
          </cell>
        </row>
        <row r="13">
          <cell r="B13" t="str">
            <v>Education (further and higher)</v>
          </cell>
        </row>
        <row r="14">
          <cell r="B14" t="str">
            <v xml:space="preserve">   Catering, bar/restaurant</v>
          </cell>
          <cell r="C14">
            <v>182</v>
          </cell>
          <cell r="D14">
            <v>137</v>
          </cell>
          <cell r="E14">
            <v>257</v>
          </cell>
          <cell r="F14">
            <v>149</v>
          </cell>
        </row>
        <row r="15">
          <cell r="B15" t="str">
            <v xml:space="preserve">   Catering, fast food</v>
          </cell>
          <cell r="C15">
            <v>438</v>
          </cell>
          <cell r="D15">
            <v>200</v>
          </cell>
          <cell r="E15">
            <v>618</v>
          </cell>
          <cell r="F15">
            <v>218</v>
          </cell>
        </row>
        <row r="16">
          <cell r="B16" t="str">
            <v xml:space="preserve">   Lecture room, arts</v>
          </cell>
          <cell r="C16">
            <v>100</v>
          </cell>
          <cell r="D16">
            <v>67</v>
          </cell>
          <cell r="E16">
            <v>120</v>
          </cell>
          <cell r="F16">
            <v>76</v>
          </cell>
        </row>
        <row r="17">
          <cell r="B17" t="str">
            <v xml:space="preserve">   Lecture room, science</v>
          </cell>
          <cell r="C17">
            <v>110</v>
          </cell>
          <cell r="D17">
            <v>113</v>
          </cell>
          <cell r="E17">
            <v>132</v>
          </cell>
          <cell r="F17">
            <v>129</v>
          </cell>
        </row>
        <row r="18">
          <cell r="B18" t="str">
            <v xml:space="preserve">   Library, air conditioned</v>
          </cell>
          <cell r="C18">
            <v>173</v>
          </cell>
          <cell r="D18">
            <v>292</v>
          </cell>
          <cell r="E18">
            <v>245</v>
          </cell>
          <cell r="F18">
            <v>404</v>
          </cell>
        </row>
        <row r="19">
          <cell r="B19" t="str">
            <v xml:space="preserve">   Library, naturally ventilated</v>
          </cell>
          <cell r="C19">
            <v>115</v>
          </cell>
          <cell r="D19">
            <v>46</v>
          </cell>
          <cell r="E19">
            <v>161</v>
          </cell>
          <cell r="F19">
            <v>64</v>
          </cell>
        </row>
        <row r="20">
          <cell r="B20" t="str">
            <v xml:space="preserve">   Residential, halls of residence</v>
          </cell>
          <cell r="C20">
            <v>240</v>
          </cell>
          <cell r="D20">
            <v>85</v>
          </cell>
          <cell r="E20">
            <v>290</v>
          </cell>
          <cell r="F20">
            <v>100</v>
          </cell>
        </row>
        <row r="21">
          <cell r="B21" t="str">
            <v xml:space="preserve">   Residential, self catering/flats</v>
          </cell>
          <cell r="C21">
            <v>200</v>
          </cell>
          <cell r="D21">
            <v>45</v>
          </cell>
          <cell r="E21">
            <v>240</v>
          </cell>
          <cell r="F21">
            <v>54</v>
          </cell>
        </row>
        <row r="22">
          <cell r="B22" t="str">
            <v xml:space="preserve">   Science laboratory</v>
          </cell>
          <cell r="C22">
            <v>110</v>
          </cell>
          <cell r="D22">
            <v>155</v>
          </cell>
          <cell r="E22">
            <v>132</v>
          </cell>
          <cell r="F22">
            <v>175</v>
          </cell>
        </row>
        <row r="23">
          <cell r="B23" t="str">
            <v>Education (schools)</v>
          </cell>
        </row>
        <row r="24">
          <cell r="B24" t="str">
            <v xml:space="preserve">   Primary school</v>
          </cell>
          <cell r="C24">
            <v>113</v>
          </cell>
          <cell r="D24">
            <v>22</v>
          </cell>
          <cell r="E24">
            <v>164</v>
          </cell>
          <cell r="F24">
            <v>32</v>
          </cell>
        </row>
        <row r="25">
          <cell r="B25" t="str">
            <v xml:space="preserve">   Secondary school</v>
          </cell>
          <cell r="C25">
            <v>108</v>
          </cell>
          <cell r="D25">
            <v>25</v>
          </cell>
          <cell r="E25">
            <v>144</v>
          </cell>
          <cell r="F25">
            <v>33</v>
          </cell>
        </row>
        <row r="26">
          <cell r="B26" t="str">
            <v xml:space="preserve">   Secondary school (with swimming pool)</v>
          </cell>
          <cell r="C26">
            <v>142</v>
          </cell>
          <cell r="D26">
            <v>29</v>
          </cell>
          <cell r="E26">
            <v>187</v>
          </cell>
          <cell r="F26">
            <v>36</v>
          </cell>
        </row>
        <row r="27">
          <cell r="B27" t="str">
            <v>Hospitals</v>
          </cell>
        </row>
        <row r="28">
          <cell r="B28" t="str">
            <v xml:space="preserve">   Hospital, teaching and specialist</v>
          </cell>
          <cell r="C28">
            <v>339</v>
          </cell>
          <cell r="D28">
            <v>86</v>
          </cell>
          <cell r="E28">
            <v>411</v>
          </cell>
          <cell r="F28">
            <v>122</v>
          </cell>
        </row>
        <row r="29">
          <cell r="B29" t="str">
            <v xml:space="preserve">   Hospital, acute and maternity</v>
          </cell>
          <cell r="C29">
            <v>422</v>
          </cell>
          <cell r="D29">
            <v>74</v>
          </cell>
          <cell r="E29">
            <v>510</v>
          </cell>
          <cell r="F29">
            <v>108</v>
          </cell>
        </row>
        <row r="30">
          <cell r="B30" t="str">
            <v xml:space="preserve">   Hospital, cottage</v>
          </cell>
          <cell r="C30">
            <v>443</v>
          </cell>
          <cell r="D30">
            <v>55</v>
          </cell>
          <cell r="E30">
            <v>492</v>
          </cell>
          <cell r="F30">
            <v>78</v>
          </cell>
        </row>
        <row r="31">
          <cell r="B31" t="str">
            <v xml:space="preserve">   Hospital, long stay</v>
          </cell>
          <cell r="C31">
            <v>401</v>
          </cell>
          <cell r="D31">
            <v>48</v>
          </cell>
          <cell r="E31">
            <v>518</v>
          </cell>
          <cell r="F31">
            <v>72</v>
          </cell>
        </row>
        <row r="32">
          <cell r="B32" t="str">
            <v>Hotels</v>
          </cell>
        </row>
        <row r="33">
          <cell r="B33" t="str">
            <v xml:space="preserve">   Hotels, holiday</v>
          </cell>
          <cell r="C33">
            <v>260</v>
          </cell>
          <cell r="D33">
            <v>80</v>
          </cell>
          <cell r="E33">
            <v>400</v>
          </cell>
          <cell r="F33">
            <v>140</v>
          </cell>
        </row>
        <row r="34">
          <cell r="B34" t="str">
            <v xml:space="preserve">   Hotels, luxury</v>
          </cell>
          <cell r="C34">
            <v>300</v>
          </cell>
          <cell r="D34">
            <v>90</v>
          </cell>
          <cell r="E34">
            <v>460</v>
          </cell>
          <cell r="F34">
            <v>150</v>
          </cell>
        </row>
        <row r="35">
          <cell r="B35" t="str">
            <v xml:space="preserve">   Hotels, small</v>
          </cell>
          <cell r="C35">
            <v>240</v>
          </cell>
          <cell r="D35">
            <v>80</v>
          </cell>
          <cell r="E35">
            <v>360</v>
          </cell>
          <cell r="F35">
            <v>120</v>
          </cell>
        </row>
        <row r="36">
          <cell r="B36" t="str">
            <v>Industrial buildings</v>
          </cell>
        </row>
        <row r="37">
          <cell r="B37" t="str">
            <v xml:space="preserve">   Industrial building, post-1995, &lt;=5000m2</v>
          </cell>
          <cell r="C37">
            <v>96</v>
          </cell>
          <cell r="D37" t="str">
            <v>n/a</v>
          </cell>
          <cell r="E37" t="str">
            <v>n/a</v>
          </cell>
          <cell r="F37" t="str">
            <v>n/a</v>
          </cell>
        </row>
        <row r="38">
          <cell r="B38" t="str">
            <v xml:space="preserve">   Industrial building, post-1995, &gt;5000m2</v>
          </cell>
          <cell r="C38">
            <v>92</v>
          </cell>
          <cell r="D38" t="str">
            <v>n/a</v>
          </cell>
          <cell r="E38" t="str">
            <v>n/a</v>
          </cell>
          <cell r="F38" t="str">
            <v>n/a</v>
          </cell>
        </row>
        <row r="39">
          <cell r="B39" t="str">
            <v xml:space="preserve">   Industrial building, pre-1995, &lt;=5000m2</v>
          </cell>
          <cell r="C39">
            <v>107</v>
          </cell>
          <cell r="D39" t="str">
            <v>n/a</v>
          </cell>
          <cell r="E39" t="str">
            <v>n/a</v>
          </cell>
          <cell r="F39" t="str">
            <v>n/a</v>
          </cell>
        </row>
        <row r="40">
          <cell r="B40" t="str">
            <v xml:space="preserve">   Industrial building, pre-1995, &gt;5000m2</v>
          </cell>
          <cell r="C40">
            <v>103</v>
          </cell>
          <cell r="D40" t="str">
            <v>n/a</v>
          </cell>
          <cell r="E40" t="str">
            <v>n/a</v>
          </cell>
          <cell r="F40" t="str">
            <v>n/a</v>
          </cell>
        </row>
        <row r="41">
          <cell r="B41" t="str">
            <v>Local authority buildings</v>
          </cell>
        </row>
        <row r="42">
          <cell r="B42" t="str">
            <v xml:space="preserve">   Car park (open)</v>
          </cell>
          <cell r="C42" t="str">
            <v>n/a</v>
          </cell>
          <cell r="D42" t="str">
            <v>n/a</v>
          </cell>
          <cell r="E42" t="str">
            <v>n/a</v>
          </cell>
          <cell r="F42">
            <v>1</v>
          </cell>
        </row>
        <row r="43">
          <cell r="B43" t="str">
            <v xml:space="preserve">   Car park (enclosed)</v>
          </cell>
          <cell r="C43" t="str">
            <v>n/a</v>
          </cell>
          <cell r="D43" t="str">
            <v>n/a</v>
          </cell>
          <cell r="E43" t="str">
            <v>n/a</v>
          </cell>
          <cell r="F43">
            <v>15</v>
          </cell>
        </row>
        <row r="44">
          <cell r="B44" t="str">
            <v xml:space="preserve">   Community centres</v>
          </cell>
          <cell r="C44">
            <v>125</v>
          </cell>
          <cell r="D44">
            <v>22</v>
          </cell>
          <cell r="E44">
            <v>187</v>
          </cell>
          <cell r="F44">
            <v>33</v>
          </cell>
        </row>
        <row r="45">
          <cell r="B45" t="str">
            <v xml:space="preserve">   Day centres</v>
          </cell>
          <cell r="C45">
            <v>203</v>
          </cell>
          <cell r="D45">
            <v>51</v>
          </cell>
          <cell r="E45">
            <v>349</v>
          </cell>
          <cell r="F45">
            <v>68</v>
          </cell>
        </row>
        <row r="46">
          <cell r="B46" t="str">
            <v xml:space="preserve">   Depots</v>
          </cell>
          <cell r="C46">
            <v>283</v>
          </cell>
          <cell r="D46">
            <v>37</v>
          </cell>
          <cell r="E46">
            <v>311</v>
          </cell>
          <cell r="F46">
            <v>39</v>
          </cell>
        </row>
        <row r="47">
          <cell r="B47" t="str">
            <v xml:space="preserve">   Sheltered housing</v>
          </cell>
          <cell r="C47">
            <v>314</v>
          </cell>
          <cell r="D47">
            <v>46</v>
          </cell>
          <cell r="E47">
            <v>432</v>
          </cell>
          <cell r="F47">
            <v>68</v>
          </cell>
        </row>
        <row r="48">
          <cell r="B48" t="str">
            <v xml:space="preserve">   Residential care homes DON'T USE</v>
          </cell>
          <cell r="C48">
            <v>492</v>
          </cell>
          <cell r="D48">
            <v>59</v>
          </cell>
          <cell r="E48">
            <v>390</v>
          </cell>
          <cell r="F48">
            <v>75</v>
          </cell>
        </row>
        <row r="49">
          <cell r="B49" t="str">
            <v xml:space="preserve">   Temporary homeless units</v>
          </cell>
          <cell r="C49">
            <v>408</v>
          </cell>
          <cell r="D49">
            <v>48</v>
          </cell>
          <cell r="E49">
            <v>467</v>
          </cell>
          <cell r="F49">
            <v>71</v>
          </cell>
        </row>
        <row r="50">
          <cell r="B50" t="str">
            <v xml:space="preserve">   Town hall</v>
          </cell>
          <cell r="C50">
            <v>138</v>
          </cell>
          <cell r="D50">
            <v>84</v>
          </cell>
          <cell r="E50">
            <v>205</v>
          </cell>
          <cell r="F50">
            <v>111</v>
          </cell>
        </row>
        <row r="51">
          <cell r="B51" t="str">
            <v>Ministry of Defence buildings</v>
          </cell>
        </row>
        <row r="52">
          <cell r="B52" t="str">
            <v xml:space="preserve">   Aircraft hangars (heated)</v>
          </cell>
          <cell r="C52">
            <v>220</v>
          </cell>
          <cell r="D52">
            <v>23</v>
          </cell>
          <cell r="E52" t="str">
            <v>n/a</v>
          </cell>
          <cell r="F52" t="str">
            <v>n/a</v>
          </cell>
        </row>
        <row r="53">
          <cell r="B53" t="str">
            <v xml:space="preserve">   Motor transport facilities</v>
          </cell>
          <cell r="C53">
            <v>317</v>
          </cell>
          <cell r="D53">
            <v>20</v>
          </cell>
          <cell r="E53" t="str">
            <v>n/a</v>
          </cell>
          <cell r="F53" t="str">
            <v>n/a</v>
          </cell>
        </row>
        <row r="54">
          <cell r="B54" t="str">
            <v xml:space="preserve">   Multi-occupancy accommodation</v>
          </cell>
          <cell r="C54">
            <v>225</v>
          </cell>
          <cell r="D54">
            <v>29</v>
          </cell>
          <cell r="E54" t="str">
            <v>n/a</v>
          </cell>
          <cell r="F54" t="str">
            <v>n/a</v>
          </cell>
        </row>
        <row r="55">
          <cell r="B55" t="str">
            <v xml:space="preserve">   Store/warehouses (occupied)</v>
          </cell>
          <cell r="C55">
            <v>187</v>
          </cell>
          <cell r="D55">
            <v>34</v>
          </cell>
          <cell r="E55" t="str">
            <v>n/a</v>
          </cell>
          <cell r="F55" t="str">
            <v>n/a</v>
          </cell>
        </row>
        <row r="56">
          <cell r="B56" t="str">
            <v xml:space="preserve">   Store/warehouses (unoccupied)</v>
          </cell>
          <cell r="C56">
            <v>54</v>
          </cell>
          <cell r="D56">
            <v>3</v>
          </cell>
          <cell r="E56" t="str">
            <v>n/a</v>
          </cell>
          <cell r="F56" t="str">
            <v>n/a</v>
          </cell>
        </row>
        <row r="57">
          <cell r="B57" t="str">
            <v xml:space="preserve">   Workshops</v>
          </cell>
          <cell r="C57">
            <v>175</v>
          </cell>
          <cell r="D57">
            <v>29</v>
          </cell>
          <cell r="E57" t="str">
            <v>n/a</v>
          </cell>
          <cell r="F57" t="str">
            <v>n/a</v>
          </cell>
        </row>
        <row r="58">
          <cell r="B58" t="str">
            <v>Offices</v>
          </cell>
        </row>
        <row r="59">
          <cell r="B59" t="str">
            <v xml:space="preserve">   Office, air conditioned, standard</v>
          </cell>
          <cell r="C59">
            <v>97</v>
          </cell>
          <cell r="D59">
            <v>128</v>
          </cell>
          <cell r="E59">
            <v>178</v>
          </cell>
          <cell r="F59">
            <v>226</v>
          </cell>
        </row>
        <row r="60">
          <cell r="B60" t="str">
            <v xml:space="preserve">   Office, air conditioned, prestige</v>
          </cell>
          <cell r="C60">
            <v>114</v>
          </cell>
          <cell r="D60">
            <v>234</v>
          </cell>
          <cell r="E60">
            <v>210</v>
          </cell>
          <cell r="F60">
            <v>358</v>
          </cell>
        </row>
        <row r="61">
          <cell r="B61" t="str">
            <v xml:space="preserve">   Office, naturally ventilated, cellular</v>
          </cell>
          <cell r="C61">
            <v>79</v>
          </cell>
          <cell r="D61">
            <v>33</v>
          </cell>
          <cell r="E61">
            <v>151</v>
          </cell>
          <cell r="F61">
            <v>54</v>
          </cell>
        </row>
        <row r="62">
          <cell r="B62" t="str">
            <v xml:space="preserve">   Office, naturally ventilated, open plan</v>
          </cell>
          <cell r="C62">
            <v>79</v>
          </cell>
          <cell r="D62">
            <v>54</v>
          </cell>
          <cell r="E62">
            <v>151</v>
          </cell>
          <cell r="F62">
            <v>85</v>
          </cell>
        </row>
        <row r="63">
          <cell r="B63" t="str">
            <v>Primary health care (GP and dental practices)</v>
          </cell>
          <cell r="C63">
            <v>174</v>
          </cell>
          <cell r="D63" t="str">
            <v>n/a</v>
          </cell>
          <cell r="E63">
            <v>270</v>
          </cell>
          <cell r="F63" t="str">
            <v>n/a</v>
          </cell>
        </row>
        <row r="64">
          <cell r="B64" t="str">
            <v>Public buildings</v>
          </cell>
        </row>
        <row r="65">
          <cell r="B65" t="str">
            <v xml:space="preserve">   Ambulance stations</v>
          </cell>
          <cell r="C65">
            <v>350</v>
          </cell>
          <cell r="D65">
            <v>50</v>
          </cell>
          <cell r="E65">
            <v>460</v>
          </cell>
          <cell r="F65">
            <v>70</v>
          </cell>
        </row>
        <row r="66">
          <cell r="B66" t="str">
            <v xml:space="preserve">   Churches</v>
          </cell>
          <cell r="C66">
            <v>80</v>
          </cell>
          <cell r="D66">
            <v>10</v>
          </cell>
          <cell r="E66">
            <v>150</v>
          </cell>
          <cell r="F66">
            <v>20</v>
          </cell>
        </row>
        <row r="67">
          <cell r="B67" t="str">
            <v xml:space="preserve">   Courts (Magistrates)</v>
          </cell>
          <cell r="C67">
            <v>125</v>
          </cell>
          <cell r="D67">
            <v>31</v>
          </cell>
          <cell r="E67">
            <v>194</v>
          </cell>
          <cell r="F67">
            <v>45</v>
          </cell>
        </row>
        <row r="68">
          <cell r="B68" t="str">
            <v xml:space="preserve">   Courts (Country)</v>
          </cell>
          <cell r="C68">
            <v>125</v>
          </cell>
          <cell r="D68">
            <v>52</v>
          </cell>
          <cell r="E68">
            <v>190</v>
          </cell>
          <cell r="F68">
            <v>60</v>
          </cell>
        </row>
        <row r="69">
          <cell r="B69" t="str">
            <v xml:space="preserve">   Courts (Crown)</v>
          </cell>
          <cell r="C69">
            <v>139</v>
          </cell>
          <cell r="D69">
            <v>68</v>
          </cell>
          <cell r="E69">
            <v>182</v>
          </cell>
          <cell r="F69">
            <v>74</v>
          </cell>
        </row>
        <row r="70">
          <cell r="B70" t="str">
            <v xml:space="preserve">   Courts (Combined Country/Crown)</v>
          </cell>
          <cell r="C70">
            <v>111</v>
          </cell>
          <cell r="D70">
            <v>57</v>
          </cell>
          <cell r="E70">
            <v>159</v>
          </cell>
          <cell r="F70">
            <v>71</v>
          </cell>
        </row>
        <row r="71">
          <cell r="B71" t="str">
            <v xml:space="preserve">   Fire stations</v>
          </cell>
          <cell r="C71">
            <v>385</v>
          </cell>
          <cell r="D71">
            <v>55</v>
          </cell>
          <cell r="E71">
            <v>540</v>
          </cell>
          <cell r="F71">
            <v>80</v>
          </cell>
        </row>
        <row r="72">
          <cell r="B72" t="str">
            <v xml:space="preserve">   Libraries</v>
          </cell>
          <cell r="C72">
            <v>113</v>
          </cell>
          <cell r="D72">
            <v>32</v>
          </cell>
          <cell r="E72">
            <v>210</v>
          </cell>
          <cell r="F72">
            <v>46</v>
          </cell>
        </row>
        <row r="73">
          <cell r="B73" t="str">
            <v xml:space="preserve">   Museums and art galleries</v>
          </cell>
          <cell r="C73">
            <v>96</v>
          </cell>
          <cell r="D73">
            <v>57</v>
          </cell>
          <cell r="E73">
            <v>142</v>
          </cell>
          <cell r="F73">
            <v>70</v>
          </cell>
        </row>
        <row r="74">
          <cell r="B74" t="str">
            <v xml:space="preserve">   Police stations</v>
          </cell>
          <cell r="C74">
            <v>295</v>
          </cell>
          <cell r="D74">
            <v>45</v>
          </cell>
          <cell r="E74">
            <v>410</v>
          </cell>
          <cell r="F74">
            <v>60</v>
          </cell>
        </row>
        <row r="75">
          <cell r="B75" t="str">
            <v>Residential and nursing homes</v>
          </cell>
          <cell r="C75">
            <v>247</v>
          </cell>
          <cell r="D75">
            <v>44</v>
          </cell>
          <cell r="E75">
            <v>417</v>
          </cell>
          <cell r="F75">
            <v>79</v>
          </cell>
        </row>
        <row r="76">
          <cell r="B76" t="str">
            <v>Retail</v>
          </cell>
        </row>
        <row r="77">
          <cell r="B77" t="str">
            <v xml:space="preserve">   Banks and building societies</v>
          </cell>
          <cell r="C77">
            <v>63</v>
          </cell>
          <cell r="D77">
            <v>71</v>
          </cell>
          <cell r="E77">
            <v>98</v>
          </cell>
          <cell r="F77">
            <v>101</v>
          </cell>
        </row>
        <row r="78">
          <cell r="B78" t="str">
            <v xml:space="preserve">   Banks and building societies (all electric)</v>
          </cell>
          <cell r="C78" t="str">
            <v>n/a</v>
          </cell>
          <cell r="D78">
            <v>122</v>
          </cell>
          <cell r="E78" t="str">
            <v>n/a</v>
          </cell>
          <cell r="F78">
            <v>195</v>
          </cell>
        </row>
        <row r="79">
          <cell r="B79" t="str">
            <v xml:space="preserve">   Book stores (all electric)</v>
          </cell>
          <cell r="C79" t="str">
            <v>n/a</v>
          </cell>
          <cell r="D79">
            <v>210</v>
          </cell>
          <cell r="E79" t="str">
            <v>n/a</v>
          </cell>
          <cell r="F79">
            <v>255</v>
          </cell>
        </row>
        <row r="80">
          <cell r="B80" t="str">
            <v xml:space="preserve">   Catalogue stores</v>
          </cell>
          <cell r="C80">
            <v>37</v>
          </cell>
          <cell r="D80">
            <v>83</v>
          </cell>
          <cell r="E80">
            <v>69</v>
          </cell>
          <cell r="F80">
            <v>101</v>
          </cell>
        </row>
        <row r="81">
          <cell r="B81" t="str">
            <v xml:space="preserve">   Catalogue stores (all electric)</v>
          </cell>
          <cell r="C81" t="str">
            <v>n/a</v>
          </cell>
          <cell r="D81">
            <v>100</v>
          </cell>
          <cell r="E81" t="str">
            <v>n/a</v>
          </cell>
          <cell r="F81">
            <v>133</v>
          </cell>
        </row>
        <row r="82">
          <cell r="B82" t="str">
            <v xml:space="preserve">   Clothes shops</v>
          </cell>
          <cell r="C82">
            <v>65</v>
          </cell>
          <cell r="D82">
            <v>234</v>
          </cell>
          <cell r="E82">
            <v>108</v>
          </cell>
          <cell r="F82">
            <v>287</v>
          </cell>
        </row>
        <row r="83">
          <cell r="B83" t="str">
            <v xml:space="preserve">   Clothes shops (all electric)</v>
          </cell>
          <cell r="C83" t="str">
            <v>n/a</v>
          </cell>
          <cell r="D83">
            <v>270</v>
          </cell>
          <cell r="E83" t="str">
            <v>n/a</v>
          </cell>
          <cell r="F83">
            <v>324</v>
          </cell>
        </row>
        <row r="84">
          <cell r="B84" t="str">
            <v xml:space="preserve">   Department stores </v>
          </cell>
          <cell r="C84">
            <v>194</v>
          </cell>
          <cell r="D84">
            <v>237</v>
          </cell>
          <cell r="E84">
            <v>248</v>
          </cell>
          <cell r="F84">
            <v>294</v>
          </cell>
        </row>
        <row r="85">
          <cell r="B85" t="str">
            <v xml:space="preserve">   Department stores (all electric)</v>
          </cell>
          <cell r="C85" t="str">
            <v>n/a</v>
          </cell>
          <cell r="D85">
            <v>209</v>
          </cell>
          <cell r="E85" t="str">
            <v>n/a</v>
          </cell>
          <cell r="F85">
            <v>259</v>
          </cell>
        </row>
        <row r="86">
          <cell r="B86" t="str">
            <v xml:space="preserve">   Distribution warehouses </v>
          </cell>
          <cell r="C86">
            <v>103</v>
          </cell>
          <cell r="D86">
            <v>53</v>
          </cell>
          <cell r="E86">
            <v>169</v>
          </cell>
          <cell r="F86">
            <v>67</v>
          </cell>
        </row>
        <row r="87">
          <cell r="B87" t="str">
            <v xml:space="preserve">   Distribution warehouses (all electric)</v>
          </cell>
          <cell r="C87" t="str">
            <v>n/a</v>
          </cell>
          <cell r="D87">
            <v>55</v>
          </cell>
          <cell r="E87" t="str">
            <v>n/a</v>
          </cell>
          <cell r="F87">
            <v>101</v>
          </cell>
        </row>
        <row r="88">
          <cell r="B88" t="str">
            <v xml:space="preserve">   DIY stores</v>
          </cell>
          <cell r="C88">
            <v>149</v>
          </cell>
          <cell r="D88">
            <v>127</v>
          </cell>
          <cell r="E88">
            <v>192</v>
          </cell>
          <cell r="F88">
            <v>160</v>
          </cell>
        </row>
        <row r="89">
          <cell r="B89" t="str">
            <v xml:space="preserve">   Electrical goods rental</v>
          </cell>
          <cell r="C89" t="str">
            <v>n/a</v>
          </cell>
          <cell r="D89">
            <v>281</v>
          </cell>
          <cell r="E89" t="str">
            <v>n/a</v>
          </cell>
          <cell r="F89">
            <v>368</v>
          </cell>
        </row>
        <row r="90">
          <cell r="B90" t="str">
            <v xml:space="preserve">   Electrical goods retail</v>
          </cell>
          <cell r="C90" t="str">
            <v>n/a</v>
          </cell>
          <cell r="D90">
            <v>172</v>
          </cell>
          <cell r="E90" t="str">
            <v>n/a</v>
          </cell>
          <cell r="F90">
            <v>230</v>
          </cell>
        </row>
        <row r="91">
          <cell r="B91" t="str">
            <v xml:space="preserve">   Frozen food centres</v>
          </cell>
          <cell r="C91" t="str">
            <v>n/a</v>
          </cell>
          <cell r="D91">
            <v>858</v>
          </cell>
          <cell r="E91" t="str">
            <v>n/a</v>
          </cell>
          <cell r="F91">
            <v>1029</v>
          </cell>
        </row>
        <row r="92">
          <cell r="B92" t="str">
            <v xml:space="preserve">   High street agencies</v>
          </cell>
          <cell r="C92">
            <v>150</v>
          </cell>
          <cell r="D92">
            <v>55</v>
          </cell>
          <cell r="E92">
            <v>230</v>
          </cell>
          <cell r="F92">
            <v>75</v>
          </cell>
        </row>
        <row r="93">
          <cell r="B93" t="str">
            <v xml:space="preserve">   High street agencies (all electric)</v>
          </cell>
          <cell r="C93" t="str">
            <v>n/a</v>
          </cell>
          <cell r="D93">
            <v>90</v>
          </cell>
          <cell r="E93" t="str">
            <v>n/a</v>
          </cell>
          <cell r="F93">
            <v>160</v>
          </cell>
        </row>
        <row r="94">
          <cell r="B94" t="str">
            <v xml:space="preserve">   Meat butchers (all electric)</v>
          </cell>
          <cell r="C94" t="str">
            <v>n/a</v>
          </cell>
          <cell r="D94">
            <v>475</v>
          </cell>
          <cell r="E94" t="str">
            <v>n/a</v>
          </cell>
          <cell r="F94">
            <v>577</v>
          </cell>
        </row>
        <row r="95">
          <cell r="B95" t="str">
            <v xml:space="preserve">   Off licences (all electric)</v>
          </cell>
          <cell r="C95" t="str">
            <v>n/a</v>
          </cell>
          <cell r="D95">
            <v>475</v>
          </cell>
          <cell r="E95" t="str">
            <v>n/a</v>
          </cell>
          <cell r="F95">
            <v>562</v>
          </cell>
        </row>
        <row r="96">
          <cell r="B96" t="str">
            <v xml:space="preserve">   Supermarket (all electric)</v>
          </cell>
          <cell r="C96" t="str">
            <v>n/a</v>
          </cell>
          <cell r="D96">
            <v>1034</v>
          </cell>
          <cell r="E96" t="str">
            <v>n/a</v>
          </cell>
          <cell r="F96">
            <v>1155</v>
          </cell>
        </row>
        <row r="97">
          <cell r="B97" t="str">
            <v xml:space="preserve">   Post offices</v>
          </cell>
          <cell r="C97">
            <v>140</v>
          </cell>
          <cell r="D97">
            <v>45</v>
          </cell>
          <cell r="E97">
            <v>210</v>
          </cell>
          <cell r="F97">
            <v>70</v>
          </cell>
        </row>
        <row r="98">
          <cell r="B98" t="str">
            <v xml:space="preserve">   Post offices (all electric)</v>
          </cell>
          <cell r="C98" t="str">
            <v>n/a</v>
          </cell>
          <cell r="D98">
            <v>80</v>
          </cell>
          <cell r="E98" t="str">
            <v>n/a</v>
          </cell>
          <cell r="F98">
            <v>140</v>
          </cell>
        </row>
        <row r="99">
          <cell r="B99" t="str">
            <v xml:space="preserve">   Shoe shops (all electric)</v>
          </cell>
          <cell r="C99" t="str">
            <v>n/a</v>
          </cell>
          <cell r="D99">
            <v>197</v>
          </cell>
          <cell r="E99" t="str">
            <v>n/a</v>
          </cell>
          <cell r="F99">
            <v>279</v>
          </cell>
        </row>
        <row r="100">
          <cell r="B100" t="str">
            <v xml:space="preserve">   Small food shops</v>
          </cell>
          <cell r="C100">
            <v>80</v>
          </cell>
          <cell r="D100">
            <v>400</v>
          </cell>
          <cell r="E100">
            <v>100</v>
          </cell>
          <cell r="F100">
            <v>500</v>
          </cell>
        </row>
        <row r="101">
          <cell r="B101" t="str">
            <v xml:space="preserve">   Small food shops (all electric)</v>
          </cell>
          <cell r="C101" t="str">
            <v>n/a</v>
          </cell>
          <cell r="D101">
            <v>440</v>
          </cell>
          <cell r="E101" t="str">
            <v>n/a</v>
          </cell>
          <cell r="F101">
            <v>550</v>
          </cell>
        </row>
        <row r="102">
          <cell r="B102" t="str">
            <v xml:space="preserve">   Supermarket</v>
          </cell>
          <cell r="C102">
            <v>200</v>
          </cell>
          <cell r="D102">
            <v>915</v>
          </cell>
          <cell r="E102">
            <v>261</v>
          </cell>
          <cell r="F102">
            <v>1026</v>
          </cell>
        </row>
        <row r="103">
          <cell r="B103" t="str">
            <v>Sports and recreation</v>
          </cell>
        </row>
        <row r="104">
          <cell r="B104" t="str">
            <v xml:space="preserve">   Combined centre</v>
          </cell>
          <cell r="C104">
            <v>264</v>
          </cell>
          <cell r="D104">
            <v>96</v>
          </cell>
          <cell r="E104">
            <v>598</v>
          </cell>
          <cell r="F104">
            <v>152</v>
          </cell>
        </row>
        <row r="105">
          <cell r="B105" t="str">
            <v xml:space="preserve">   Dry sports centre (local)</v>
          </cell>
          <cell r="C105">
            <v>158</v>
          </cell>
          <cell r="D105">
            <v>64</v>
          </cell>
          <cell r="E105">
            <v>343</v>
          </cell>
          <cell r="F105">
            <v>105</v>
          </cell>
        </row>
        <row r="106">
          <cell r="B106" t="str">
            <v xml:space="preserve">   Fitness centre</v>
          </cell>
          <cell r="C106">
            <v>201</v>
          </cell>
          <cell r="D106">
            <v>127</v>
          </cell>
          <cell r="E106">
            <v>449</v>
          </cell>
          <cell r="F106">
            <v>194</v>
          </cell>
        </row>
        <row r="107">
          <cell r="B107" t="str">
            <v xml:space="preserve">   Ice rink</v>
          </cell>
          <cell r="C107">
            <v>100</v>
          </cell>
          <cell r="D107">
            <v>167</v>
          </cell>
          <cell r="E107">
            <v>217</v>
          </cell>
          <cell r="F107">
            <v>255</v>
          </cell>
        </row>
        <row r="108">
          <cell r="B108" t="str">
            <v xml:space="preserve">   Leisure pool centre</v>
          </cell>
          <cell r="C108">
            <v>573</v>
          </cell>
          <cell r="D108">
            <v>164</v>
          </cell>
          <cell r="E108">
            <v>1321</v>
          </cell>
          <cell r="F108">
            <v>258</v>
          </cell>
        </row>
        <row r="109">
          <cell r="B109" t="str">
            <v xml:space="preserve">   Sports ground changing facility</v>
          </cell>
          <cell r="C109">
            <v>141</v>
          </cell>
          <cell r="D109">
            <v>93</v>
          </cell>
          <cell r="E109">
            <v>216</v>
          </cell>
          <cell r="F109">
            <v>164</v>
          </cell>
        </row>
        <row r="110">
          <cell r="B110" t="str">
            <v xml:space="preserve">   Swimming pool centre</v>
          </cell>
          <cell r="C110">
            <v>573</v>
          </cell>
          <cell r="D110">
            <v>152</v>
          </cell>
          <cell r="E110">
            <v>1336</v>
          </cell>
          <cell r="F110">
            <v>237</v>
          </cell>
        </row>
      </sheetData>
      <sheetData sheetId="9"/>
      <sheetData sheetId="10">
        <row r="3">
          <cell r="B3" t="str">
            <v>Source</v>
          </cell>
          <cell r="C3" t="str">
            <v>Units</v>
          </cell>
          <cell r="E3">
            <v>2019</v>
          </cell>
          <cell r="F3">
            <v>2020</v>
          </cell>
          <cell r="G3">
            <v>2021</v>
          </cell>
          <cell r="H3">
            <v>2022</v>
          </cell>
          <cell r="I3">
            <v>2023</v>
          </cell>
          <cell r="J3">
            <v>2024</v>
          </cell>
          <cell r="K3">
            <v>2025</v>
          </cell>
          <cell r="L3">
            <v>2026</v>
          </cell>
        </row>
        <row r="4">
          <cell r="B4" t="str">
            <v>Electricity</v>
          </cell>
          <cell r="C4" t="str">
            <v>kgCO2e/kWh</v>
          </cell>
          <cell r="E4">
            <v>0.27729999999999999</v>
          </cell>
          <cell r="F4">
            <v>0.25318999999999997</v>
          </cell>
          <cell r="G4">
            <v>0.23111999999999999</v>
          </cell>
          <cell r="H4">
            <v>0.21107000000000001</v>
          </cell>
          <cell r="I4">
            <v>0.224994</v>
          </cell>
          <cell r="J4">
            <v>0.22535000000000002</v>
          </cell>
        </row>
        <row r="5">
          <cell r="B5" t="str">
            <v>Natural Gas</v>
          </cell>
          <cell r="C5" t="str">
            <v>kgCO2e/kWh</v>
          </cell>
          <cell r="D5">
            <v>0.18387000000000001</v>
          </cell>
          <cell r="E5">
            <v>0.18385000000000001</v>
          </cell>
          <cell r="F5">
            <v>0.18387000000000001</v>
          </cell>
          <cell r="G5">
            <v>0.18315999999999999</v>
          </cell>
          <cell r="H5">
            <v>0.18254000000000001</v>
          </cell>
          <cell r="I5">
            <v>0.18293000000000001</v>
          </cell>
          <cell r="J5">
            <v>0.18290000000000001</v>
          </cell>
        </row>
        <row r="6">
          <cell r="B6" t="str">
            <v>Gas-Oil/Diesel</v>
          </cell>
          <cell r="C6" t="str">
            <v>kgCO2e/kWh</v>
          </cell>
          <cell r="D6">
            <v>0.25672</v>
          </cell>
          <cell r="E6">
            <v>0.25675999999999999</v>
          </cell>
          <cell r="F6">
            <v>0.25672</v>
          </cell>
          <cell r="G6">
            <v>0.25679000000000002</v>
          </cell>
          <cell r="H6">
            <v>0.25678999999999996</v>
          </cell>
          <cell r="I6">
            <v>0.25650000000000001</v>
          </cell>
          <cell r="J6">
            <v>0.25649</v>
          </cell>
        </row>
        <row r="7">
          <cell r="B7" t="str">
            <v>LPG</v>
          </cell>
          <cell r="C7" t="str">
            <v>kgCO2e/kWh</v>
          </cell>
          <cell r="D7">
            <v>0.21448000000000003</v>
          </cell>
          <cell r="E7">
            <v>0.21446999999999999</v>
          </cell>
          <cell r="F7">
            <v>0.21448</v>
          </cell>
          <cell r="G7">
            <v>0.21448999999999999</v>
          </cell>
          <cell r="H7">
            <v>0.21448999999999999</v>
          </cell>
          <cell r="I7">
            <v>0.2145</v>
          </cell>
          <cell r="J7">
            <v>0.2145</v>
          </cell>
        </row>
        <row r="8">
          <cell r="B8" t="str">
            <v>Kerosene</v>
          </cell>
          <cell r="C8" t="str">
            <v>kgCO2e/kWh</v>
          </cell>
          <cell r="D8">
            <v>0.24665999999999999</v>
          </cell>
          <cell r="E8">
            <v>0.24675</v>
          </cell>
          <cell r="F8">
            <v>0.24665999999999999</v>
          </cell>
          <cell r="G8">
            <v>0.24676999999999999</v>
          </cell>
          <cell r="H8">
            <v>0.24677000000000002</v>
          </cell>
          <cell r="I8">
            <v>0.24676999999999999</v>
          </cell>
          <cell r="J8">
            <v>0.24676999999999999</v>
          </cell>
        </row>
        <row r="9">
          <cell r="B9" t="str">
            <v>Fuel-Oil</v>
          </cell>
          <cell r="C9" t="str">
            <v>kgCO2e/kWh</v>
          </cell>
          <cell r="D9">
            <v>0.26774999999999999</v>
          </cell>
          <cell r="E9">
            <v>0.26782</v>
          </cell>
          <cell r="F9">
            <v>0.26774999999999999</v>
          </cell>
          <cell r="G9">
            <v>0.26815</v>
          </cell>
          <cell r="H9">
            <v>0.26816000000000001</v>
          </cell>
          <cell r="I9">
            <v>0.26812999999999998</v>
          </cell>
          <cell r="J9">
            <v>0.26813999999999999</v>
          </cell>
        </row>
        <row r="10">
          <cell r="B10" t="str">
            <v>Biomass - pellets</v>
          </cell>
          <cell r="C10" t="str">
            <v>kgCO2e/kWh</v>
          </cell>
          <cell r="D10">
            <v>3.7440000000000001E-2</v>
          </cell>
          <cell r="E10">
            <v>1.5630000000000002E-2</v>
          </cell>
          <cell r="F10">
            <v>1.545E-2</v>
          </cell>
          <cell r="G10">
            <v>1.5129999999999999E-2</v>
          </cell>
          <cell r="H10">
            <v>1.0529999999999999E-2</v>
          </cell>
          <cell r="I10">
            <v>1.074E-2</v>
          </cell>
          <cell r="J10">
            <v>1.132E-2</v>
          </cell>
        </row>
        <row r="11">
          <cell r="B11" t="str">
            <v>Biomass - chips</v>
          </cell>
          <cell r="C11" t="str">
            <v>kgCO2e/kWh</v>
          </cell>
          <cell r="D11">
            <v>7.92E-3</v>
          </cell>
          <cell r="E11">
            <v>1.5630000000000002E-2</v>
          </cell>
          <cell r="F11">
            <v>1.545E-2</v>
          </cell>
          <cell r="G11">
            <v>1.5129999999999999E-2</v>
          </cell>
          <cell r="H11">
            <v>1.0529999999999999E-2</v>
          </cell>
          <cell r="I11">
            <v>1.074E-2</v>
          </cell>
          <cell r="J11">
            <v>1.132E-2</v>
          </cell>
        </row>
        <row r="12">
          <cell r="B12" t="str">
            <v>Biogas</v>
          </cell>
          <cell r="C12" t="str">
            <v>kgCO2e/kWh</v>
          </cell>
          <cell r="D12">
            <v>2.4049999999999998E-2</v>
          </cell>
          <cell r="E12">
            <v>2.1000000000000001E-4</v>
          </cell>
          <cell r="F12">
            <v>2.1000000000000001E-4</v>
          </cell>
          <cell r="G12">
            <v>2.2000000000000001E-4</v>
          </cell>
          <cell r="H12">
            <v>2.2000000000000001E-4</v>
          </cell>
          <cell r="I12">
            <v>2.2000000000000001E-4</v>
          </cell>
          <cell r="J12">
            <v>2.3000000000000001E-4</v>
          </cell>
        </row>
      </sheetData>
      <sheetData sheetId="11">
        <row r="10">
          <cell r="C10" t="str">
            <v>Main Building Heat Pump</v>
          </cell>
          <cell r="D10" t="str">
            <v>Air source heat pump (air to water)</v>
          </cell>
          <cell r="E10">
            <v>0</v>
          </cell>
          <cell r="F10" t="str">
            <v>Core</v>
          </cell>
          <cell r="G10">
            <v>0</v>
          </cell>
          <cell r="H10" t="str">
            <v>Natural Gas</v>
          </cell>
          <cell r="I10">
            <v>398609.54161669919</v>
          </cell>
          <cell r="J10">
            <v>-58416.915581757639</v>
          </cell>
          <cell r="K10">
            <v>2597.6971472462046</v>
          </cell>
          <cell r="L10">
            <v>0</v>
          </cell>
          <cell r="M10">
            <v>0</v>
          </cell>
          <cell r="N10">
            <v>2597.6971472462046</v>
          </cell>
          <cell r="O10">
            <v>1705795</v>
          </cell>
          <cell r="P10">
            <v>0</v>
          </cell>
          <cell r="Q10">
            <v>0</v>
          </cell>
          <cell r="R10">
            <v>656.65660903092487</v>
          </cell>
          <cell r="S10">
            <v>72.905685161694294</v>
          </cell>
          <cell r="T10">
            <v>-2.1407980841014309</v>
          </cell>
          <cell r="U10">
            <v>1415.2977415518571</v>
          </cell>
          <cell r="V10">
            <v>1205.2552264582971</v>
          </cell>
          <cell r="Y10" t="str">
            <v/>
          </cell>
          <cell r="Z10" t="str">
            <v/>
          </cell>
          <cell r="AA10" t="str">
            <v/>
          </cell>
        </row>
        <row r="11">
          <cell r="C11" t="str">
            <v>LED Lighting</v>
          </cell>
          <cell r="D11" t="str">
            <v>LED - new fitting</v>
          </cell>
          <cell r="E11">
            <v>0</v>
          </cell>
          <cell r="F11" t="str">
            <v>Core</v>
          </cell>
          <cell r="G11">
            <v>0</v>
          </cell>
          <cell r="H11" t="str">
            <v>Electricity</v>
          </cell>
          <cell r="I11">
            <v>0</v>
          </cell>
          <cell r="J11">
            <v>70949.424399999989</v>
          </cell>
          <cell r="K11">
            <v>14626.933334303998</v>
          </cell>
          <cell r="L11">
            <v>0</v>
          </cell>
          <cell r="M11">
            <v>0</v>
          </cell>
          <cell r="N11">
            <v>14626.933334303998</v>
          </cell>
          <cell r="O11">
            <v>174100.31099999999</v>
          </cell>
          <cell r="P11">
            <v>0</v>
          </cell>
          <cell r="Q11">
            <v>0</v>
          </cell>
          <cell r="R11">
            <v>11.902721303288438</v>
          </cell>
          <cell r="S11">
            <v>0</v>
          </cell>
          <cell r="T11">
            <v>2.1619805394285851</v>
          </cell>
          <cell r="U11">
            <v>54.049513485714627</v>
          </cell>
          <cell r="V11">
            <v>3221.1263297682594</v>
          </cell>
          <cell r="Y11" t="str">
            <v/>
          </cell>
          <cell r="Z11" t="str">
            <v/>
          </cell>
          <cell r="AA11" t="str">
            <v/>
          </cell>
        </row>
        <row r="12">
          <cell r="C12" t="str">
            <v>Ceramic building A2A ASHP &amp; ePOU</v>
          </cell>
          <cell r="D12" t="str">
            <v>Air source heat pump (air-to-air)</v>
          </cell>
          <cell r="E12">
            <v>0</v>
          </cell>
          <cell r="F12" t="str">
            <v>Core</v>
          </cell>
          <cell r="G12">
            <v>0</v>
          </cell>
          <cell r="H12" t="str">
            <v>Natural Gas</v>
          </cell>
          <cell r="I12">
            <v>22777.688092382814</v>
          </cell>
          <cell r="J12">
            <v>-6595.7085638700328</v>
          </cell>
          <cell r="K12">
            <v>-523.14679389422531</v>
          </cell>
          <cell r="L12">
            <v>0</v>
          </cell>
          <cell r="M12">
            <v>0</v>
          </cell>
          <cell r="N12">
            <v>-523.14679389422531</v>
          </cell>
          <cell r="O12">
            <v>87120</v>
          </cell>
          <cell r="P12">
            <v>0</v>
          </cell>
          <cell r="Q12">
            <v>0</v>
          </cell>
          <cell r="R12" t="str">
            <v>N/A</v>
          </cell>
          <cell r="S12">
            <v>4.1660391520968165</v>
          </cell>
          <cell r="T12">
            <v>-0.24171218415430629</v>
          </cell>
          <cell r="U12">
            <v>78.486539358850209</v>
          </cell>
          <cell r="V12">
            <v>1109.9992522498226</v>
          </cell>
          <cell r="Y12" t="str">
            <v/>
          </cell>
          <cell r="Z12" t="str">
            <v/>
          </cell>
          <cell r="AA12" t="str">
            <v/>
          </cell>
        </row>
        <row r="13">
          <cell r="C13" t="str">
            <v>VSD improved control</v>
          </cell>
          <cell r="D13" t="str">
            <v>Variable speed drives</v>
          </cell>
          <cell r="E13">
            <v>0</v>
          </cell>
          <cell r="F13" t="str">
            <v>Core</v>
          </cell>
          <cell r="G13">
            <v>0</v>
          </cell>
          <cell r="H13" t="str">
            <v>Electricity</v>
          </cell>
          <cell r="I13">
            <v>0</v>
          </cell>
          <cell r="J13">
            <v>21463.668749999997</v>
          </cell>
          <cell r="K13">
            <v>4424.9499495</v>
          </cell>
          <cell r="L13">
            <v>0</v>
          </cell>
          <cell r="M13">
            <v>0</v>
          </cell>
          <cell r="N13">
            <v>4424.9499495</v>
          </cell>
          <cell r="O13">
            <v>400</v>
          </cell>
          <cell r="P13">
            <v>0</v>
          </cell>
          <cell r="Q13">
            <v>0</v>
          </cell>
          <cell r="R13">
            <v>9.0396502687041302E-2</v>
          </cell>
          <cell r="S13">
            <v>0</v>
          </cell>
          <cell r="T13">
            <v>1.2438576755117805</v>
          </cell>
          <cell r="U13">
            <v>12.761979750750868</v>
          </cell>
          <cell r="V13">
            <v>31.343099410298429</v>
          </cell>
          <cell r="Y13" t="str">
            <v/>
          </cell>
          <cell r="Z13" t="str">
            <v/>
          </cell>
          <cell r="AA13" t="str">
            <v/>
          </cell>
        </row>
        <row r="14">
          <cell r="C14" t="str">
            <v>BEMS optimisation</v>
          </cell>
          <cell r="D14" t="str">
            <v>BEMS - remotely managed</v>
          </cell>
          <cell r="E14">
            <v>0</v>
          </cell>
          <cell r="F14" t="str">
            <v>Core</v>
          </cell>
          <cell r="G14">
            <v>0</v>
          </cell>
          <cell r="H14" t="str">
            <v>Natural Gas</v>
          </cell>
          <cell r="I14">
            <v>34166.532138574228</v>
          </cell>
          <cell r="J14">
            <v>23901.109169126605</v>
          </cell>
          <cell r="K14">
            <v>6182.3893917569721</v>
          </cell>
          <cell r="L14">
            <v>0</v>
          </cell>
          <cell r="M14">
            <v>0</v>
          </cell>
          <cell r="N14">
            <v>6182.3893917569721</v>
          </cell>
          <cell r="O14">
            <v>79200</v>
          </cell>
          <cell r="P14">
            <v>0</v>
          </cell>
          <cell r="Q14">
            <v>0</v>
          </cell>
          <cell r="R14">
            <v>12.810580987602945</v>
          </cell>
          <cell r="S14">
            <v>6.2490587281452266</v>
          </cell>
          <cell r="T14">
            <v>1.5940076088326054</v>
          </cell>
          <cell r="U14">
            <v>66.038618557353345</v>
          </cell>
          <cell r="V14">
            <v>1199.2982550235547</v>
          </cell>
          <cell r="Y14" t="str">
            <v/>
          </cell>
          <cell r="Z14" t="str">
            <v/>
          </cell>
          <cell r="AA14" t="str">
            <v/>
          </cell>
        </row>
        <row r="15">
          <cell r="C15" t="str">
            <v>BEMS optimisation simple</v>
          </cell>
          <cell r="D15" t="str">
            <v>BEMS - remotely managed</v>
          </cell>
          <cell r="E15">
            <v>0</v>
          </cell>
          <cell r="F15" t="str">
            <v>Alternative</v>
          </cell>
          <cell r="G15">
            <v>0</v>
          </cell>
          <cell r="H15" t="str">
            <v>Natural Gas</v>
          </cell>
          <cell r="I15">
            <v>9111.0752369531547</v>
          </cell>
          <cell r="J15">
            <v>9560.4436676506302</v>
          </cell>
          <cell r="K15">
            <v>2305.6308599761433</v>
          </cell>
          <cell r="L15">
            <v>0</v>
          </cell>
          <cell r="M15">
            <v>0</v>
          </cell>
          <cell r="N15">
            <v>2305.6308599761433</v>
          </cell>
          <cell r="O15">
            <v>15000</v>
          </cell>
          <cell r="P15">
            <v>0</v>
          </cell>
          <cell r="Q15">
            <v>0</v>
          </cell>
          <cell r="R15">
            <v>6.5058116025369328</v>
          </cell>
          <cell r="S15">
            <v>1.6664156608387319</v>
          </cell>
          <cell r="T15">
            <v>0.63760304353304154</v>
          </cell>
          <cell r="U15">
            <v>19.399837490810331</v>
          </cell>
          <cell r="V15">
            <v>773.2023532210244</v>
          </cell>
          <cell r="Y15" t="str">
            <v/>
          </cell>
          <cell r="Z15" t="str">
            <v/>
          </cell>
          <cell r="AA15" t="str">
            <v/>
          </cell>
        </row>
        <row r="16">
          <cell r="C16" t="str">
            <v/>
          </cell>
          <cell r="D16" t="str">
            <v/>
          </cell>
          <cell r="E16" t="str">
            <v/>
          </cell>
          <cell r="F16" t="str">
            <v>Core</v>
          </cell>
          <cell r="G16" t="str">
            <v/>
          </cell>
          <cell r="H16" t="str">
            <v/>
          </cell>
          <cell r="I16" t="str">
            <v/>
          </cell>
          <cell r="J16" t="str">
            <v/>
          </cell>
          <cell r="K16" t="str">
            <v/>
          </cell>
          <cell r="L16" t="str">
            <v/>
          </cell>
          <cell r="M16" t="str">
            <v/>
          </cell>
          <cell r="N16" t="str">
            <v/>
          </cell>
          <cell r="O16" t="str">
            <v/>
          </cell>
          <cell r="P16" t="str">
            <v/>
          </cell>
          <cell r="Q16" t="str">
            <v/>
          </cell>
          <cell r="R16" t="str">
            <v/>
          </cell>
          <cell r="S16" t="str">
            <v/>
          </cell>
          <cell r="T16" t="str">
            <v/>
          </cell>
          <cell r="U16" t="str">
            <v/>
          </cell>
          <cell r="V16" t="str">
            <v/>
          </cell>
          <cell r="Y16" t="str">
            <v/>
          </cell>
          <cell r="Z16" t="str">
            <v/>
          </cell>
          <cell r="AA16" t="str">
            <v/>
          </cell>
        </row>
        <row r="17">
          <cell r="C17" t="str">
            <v/>
          </cell>
          <cell r="D17" t="str">
            <v/>
          </cell>
          <cell r="E17" t="str">
            <v/>
          </cell>
          <cell r="F17" t="str">
            <v>Core</v>
          </cell>
          <cell r="G17" t="str">
            <v/>
          </cell>
          <cell r="H17" t="str">
            <v/>
          </cell>
          <cell r="I17" t="str">
            <v/>
          </cell>
          <cell r="J17" t="str">
            <v/>
          </cell>
          <cell r="K17" t="str">
            <v/>
          </cell>
          <cell r="L17" t="str">
            <v/>
          </cell>
          <cell r="M17" t="str">
            <v/>
          </cell>
          <cell r="N17" t="str">
            <v/>
          </cell>
          <cell r="O17" t="str">
            <v/>
          </cell>
          <cell r="P17" t="str">
            <v/>
          </cell>
          <cell r="Q17" t="str">
            <v/>
          </cell>
          <cell r="R17" t="str">
            <v/>
          </cell>
          <cell r="S17" t="str">
            <v/>
          </cell>
          <cell r="T17" t="str">
            <v/>
          </cell>
          <cell r="U17" t="str">
            <v/>
          </cell>
          <cell r="V17" t="str">
            <v/>
          </cell>
          <cell r="Y17" t="str">
            <v/>
          </cell>
          <cell r="Z17" t="str">
            <v/>
          </cell>
          <cell r="AA17" t="str">
            <v/>
          </cell>
        </row>
        <row r="18">
          <cell r="C18" t="str">
            <v/>
          </cell>
          <cell r="D18" t="str">
            <v/>
          </cell>
          <cell r="E18" t="str">
            <v/>
          </cell>
          <cell r="F18" t="str">
            <v>Core</v>
          </cell>
          <cell r="G18" t="str">
            <v/>
          </cell>
          <cell r="H18" t="str">
            <v/>
          </cell>
          <cell r="I18" t="str">
            <v/>
          </cell>
          <cell r="J18" t="str">
            <v/>
          </cell>
          <cell r="K18" t="str">
            <v/>
          </cell>
          <cell r="L18" t="str">
            <v/>
          </cell>
          <cell r="M18" t="str">
            <v/>
          </cell>
          <cell r="N18" t="str">
            <v/>
          </cell>
          <cell r="O18" t="str">
            <v/>
          </cell>
          <cell r="P18" t="str">
            <v/>
          </cell>
          <cell r="Q18" t="str">
            <v/>
          </cell>
          <cell r="R18" t="str">
            <v/>
          </cell>
          <cell r="S18" t="str">
            <v/>
          </cell>
          <cell r="T18" t="str">
            <v/>
          </cell>
          <cell r="U18" t="str">
            <v/>
          </cell>
          <cell r="V18" t="str">
            <v/>
          </cell>
          <cell r="Y18" t="str">
            <v/>
          </cell>
          <cell r="Z18" t="str">
            <v/>
          </cell>
          <cell r="AA18" t="str">
            <v/>
          </cell>
        </row>
        <row r="19">
          <cell r="C19" t="str">
            <v/>
          </cell>
          <cell r="D19" t="str">
            <v/>
          </cell>
          <cell r="E19" t="str">
            <v/>
          </cell>
          <cell r="F19" t="str">
            <v>Core</v>
          </cell>
          <cell r="G19" t="str">
            <v/>
          </cell>
          <cell r="H19" t="str">
            <v/>
          </cell>
          <cell r="I19" t="str">
            <v/>
          </cell>
          <cell r="J19" t="str">
            <v/>
          </cell>
          <cell r="K19" t="str">
            <v/>
          </cell>
          <cell r="L19" t="str">
            <v/>
          </cell>
          <cell r="M19" t="str">
            <v/>
          </cell>
          <cell r="N19" t="str">
            <v/>
          </cell>
          <cell r="O19" t="str">
            <v/>
          </cell>
          <cell r="P19" t="str">
            <v/>
          </cell>
          <cell r="Q19" t="str">
            <v/>
          </cell>
          <cell r="R19" t="str">
            <v/>
          </cell>
          <cell r="S19" t="str">
            <v/>
          </cell>
          <cell r="T19" t="str">
            <v/>
          </cell>
          <cell r="U19" t="str">
            <v/>
          </cell>
          <cell r="V19" t="str">
            <v/>
          </cell>
          <cell r="Y19" t="str">
            <v/>
          </cell>
          <cell r="Z19" t="str">
            <v/>
          </cell>
          <cell r="AA19" t="str">
            <v/>
          </cell>
        </row>
        <row r="20">
          <cell r="C20" t="str">
            <v/>
          </cell>
          <cell r="D20" t="str">
            <v/>
          </cell>
          <cell r="E20" t="str">
            <v/>
          </cell>
          <cell r="F20" t="str">
            <v>Core</v>
          </cell>
          <cell r="G20" t="str">
            <v/>
          </cell>
          <cell r="H20" t="str">
            <v/>
          </cell>
          <cell r="I20" t="str">
            <v/>
          </cell>
          <cell r="J20" t="str">
            <v/>
          </cell>
          <cell r="K20" t="str">
            <v/>
          </cell>
          <cell r="L20" t="str">
            <v/>
          </cell>
          <cell r="M20" t="str">
            <v/>
          </cell>
          <cell r="N20" t="str">
            <v/>
          </cell>
          <cell r="O20" t="str">
            <v/>
          </cell>
          <cell r="P20" t="str">
            <v/>
          </cell>
          <cell r="Q20" t="str">
            <v/>
          </cell>
          <cell r="R20" t="str">
            <v/>
          </cell>
          <cell r="S20" t="str">
            <v/>
          </cell>
          <cell r="T20" t="str">
            <v/>
          </cell>
          <cell r="U20" t="str">
            <v/>
          </cell>
          <cell r="V20" t="str">
            <v/>
          </cell>
          <cell r="Y20" t="str">
            <v/>
          </cell>
          <cell r="Z20" t="str">
            <v/>
          </cell>
          <cell r="AA20" t="str">
            <v/>
          </cell>
        </row>
        <row r="21">
          <cell r="C21" t="str">
            <v/>
          </cell>
          <cell r="D21" t="str">
            <v/>
          </cell>
          <cell r="E21" t="str">
            <v/>
          </cell>
          <cell r="F21" t="str">
            <v>Core</v>
          </cell>
          <cell r="G21" t="str">
            <v/>
          </cell>
          <cell r="H21" t="str">
            <v/>
          </cell>
          <cell r="I21" t="str">
            <v/>
          </cell>
          <cell r="J21" t="str">
            <v/>
          </cell>
          <cell r="K21" t="str">
            <v/>
          </cell>
          <cell r="L21" t="str">
            <v/>
          </cell>
          <cell r="M21" t="str">
            <v/>
          </cell>
          <cell r="N21" t="str">
            <v/>
          </cell>
          <cell r="O21" t="str">
            <v/>
          </cell>
          <cell r="P21" t="str">
            <v/>
          </cell>
          <cell r="Q21" t="str">
            <v/>
          </cell>
          <cell r="R21" t="str">
            <v/>
          </cell>
          <cell r="S21" t="str">
            <v/>
          </cell>
          <cell r="T21" t="str">
            <v/>
          </cell>
          <cell r="U21" t="str">
            <v/>
          </cell>
          <cell r="V21" t="str">
            <v/>
          </cell>
          <cell r="Y21" t="str">
            <v/>
          </cell>
          <cell r="Z21" t="str">
            <v/>
          </cell>
          <cell r="AA21" t="str">
            <v/>
          </cell>
        </row>
        <row r="22">
          <cell r="C22" t="str">
            <v/>
          </cell>
          <cell r="D22" t="str">
            <v/>
          </cell>
          <cell r="E22" t="str">
            <v/>
          </cell>
          <cell r="F22" t="str">
            <v>Core</v>
          </cell>
          <cell r="G22" t="str">
            <v/>
          </cell>
          <cell r="H22" t="str">
            <v/>
          </cell>
          <cell r="I22" t="str">
            <v/>
          </cell>
          <cell r="J22" t="str">
            <v/>
          </cell>
          <cell r="K22" t="str">
            <v/>
          </cell>
          <cell r="L22" t="str">
            <v/>
          </cell>
          <cell r="M22" t="str">
            <v/>
          </cell>
          <cell r="N22" t="str">
            <v/>
          </cell>
          <cell r="O22" t="str">
            <v/>
          </cell>
          <cell r="P22" t="str">
            <v/>
          </cell>
          <cell r="Q22" t="str">
            <v/>
          </cell>
          <cell r="R22" t="str">
            <v/>
          </cell>
          <cell r="S22" t="str">
            <v/>
          </cell>
          <cell r="T22" t="str">
            <v/>
          </cell>
          <cell r="U22" t="str">
            <v/>
          </cell>
          <cell r="V22" t="str">
            <v/>
          </cell>
          <cell r="Y22" t="str">
            <v/>
          </cell>
          <cell r="Z22" t="str">
            <v/>
          </cell>
          <cell r="AA22" t="str">
            <v/>
          </cell>
        </row>
        <row r="23">
          <cell r="C23" t="str">
            <v/>
          </cell>
          <cell r="D23" t="str">
            <v/>
          </cell>
          <cell r="E23" t="str">
            <v/>
          </cell>
          <cell r="F23" t="str">
            <v>Core</v>
          </cell>
          <cell r="G23" t="str">
            <v/>
          </cell>
          <cell r="H23" t="str">
            <v/>
          </cell>
          <cell r="I23" t="str">
            <v/>
          </cell>
          <cell r="J23" t="str">
            <v/>
          </cell>
          <cell r="K23" t="str">
            <v/>
          </cell>
          <cell r="L23" t="str">
            <v/>
          </cell>
          <cell r="M23" t="str">
            <v/>
          </cell>
          <cell r="N23" t="str">
            <v/>
          </cell>
          <cell r="O23" t="str">
            <v/>
          </cell>
          <cell r="P23" t="str">
            <v/>
          </cell>
          <cell r="Q23" t="str">
            <v/>
          </cell>
          <cell r="R23" t="str">
            <v/>
          </cell>
          <cell r="S23" t="str">
            <v/>
          </cell>
          <cell r="T23" t="str">
            <v/>
          </cell>
          <cell r="U23" t="str">
            <v/>
          </cell>
          <cell r="V23" t="str">
            <v/>
          </cell>
          <cell r="Y23" t="str">
            <v/>
          </cell>
          <cell r="Z23" t="str">
            <v/>
          </cell>
          <cell r="AA23" t="str">
            <v/>
          </cell>
        </row>
        <row r="24">
          <cell r="C24" t="str">
            <v/>
          </cell>
          <cell r="D24" t="str">
            <v/>
          </cell>
          <cell r="E24" t="str">
            <v/>
          </cell>
          <cell r="F24" t="str">
            <v>Core</v>
          </cell>
          <cell r="G24" t="str">
            <v/>
          </cell>
          <cell r="H24" t="str">
            <v/>
          </cell>
          <cell r="I24" t="str">
            <v/>
          </cell>
          <cell r="J24" t="str">
            <v/>
          </cell>
          <cell r="K24" t="str">
            <v/>
          </cell>
          <cell r="L24" t="str">
            <v/>
          </cell>
          <cell r="M24" t="str">
            <v/>
          </cell>
          <cell r="N24" t="str">
            <v/>
          </cell>
          <cell r="O24" t="str">
            <v/>
          </cell>
          <cell r="P24" t="str">
            <v/>
          </cell>
          <cell r="Q24" t="str">
            <v/>
          </cell>
          <cell r="R24" t="str">
            <v/>
          </cell>
          <cell r="S24" t="str">
            <v/>
          </cell>
          <cell r="T24" t="str">
            <v/>
          </cell>
          <cell r="U24" t="str">
            <v/>
          </cell>
          <cell r="V24" t="str">
            <v/>
          </cell>
          <cell r="Y24" t="str">
            <v/>
          </cell>
          <cell r="Z24" t="str">
            <v/>
          </cell>
          <cell r="AA24" t="str">
            <v/>
          </cell>
        </row>
        <row r="25">
          <cell r="C25" t="str">
            <v/>
          </cell>
          <cell r="D25" t="str">
            <v/>
          </cell>
          <cell r="E25" t="str">
            <v/>
          </cell>
          <cell r="F25" t="str">
            <v>Core</v>
          </cell>
          <cell r="G25" t="str">
            <v/>
          </cell>
          <cell r="H25" t="str">
            <v/>
          </cell>
          <cell r="I25" t="str">
            <v/>
          </cell>
          <cell r="J25" t="str">
            <v/>
          </cell>
          <cell r="K25" t="str">
            <v/>
          </cell>
          <cell r="L25" t="str">
            <v/>
          </cell>
          <cell r="M25" t="str">
            <v/>
          </cell>
          <cell r="N25" t="str">
            <v/>
          </cell>
          <cell r="O25" t="str">
            <v/>
          </cell>
          <cell r="P25" t="str">
            <v/>
          </cell>
          <cell r="Q25" t="str">
            <v/>
          </cell>
          <cell r="R25" t="str">
            <v/>
          </cell>
          <cell r="S25" t="str">
            <v/>
          </cell>
          <cell r="T25" t="str">
            <v/>
          </cell>
          <cell r="U25" t="str">
            <v/>
          </cell>
          <cell r="V25" t="str">
            <v/>
          </cell>
          <cell r="Y25" t="str">
            <v/>
          </cell>
          <cell r="Z25" t="str">
            <v/>
          </cell>
          <cell r="AA25" t="str">
            <v/>
          </cell>
        </row>
        <row r="26">
          <cell r="C26" t="str">
            <v/>
          </cell>
          <cell r="D26" t="str">
            <v/>
          </cell>
          <cell r="E26" t="str">
            <v/>
          </cell>
          <cell r="F26" t="str">
            <v>Core</v>
          </cell>
          <cell r="G26" t="str">
            <v/>
          </cell>
          <cell r="H26" t="str">
            <v/>
          </cell>
          <cell r="I26" t="str">
            <v/>
          </cell>
          <cell r="J26" t="str">
            <v/>
          </cell>
          <cell r="K26" t="str">
            <v/>
          </cell>
          <cell r="L26" t="str">
            <v/>
          </cell>
          <cell r="M26" t="str">
            <v/>
          </cell>
          <cell r="N26" t="str">
            <v/>
          </cell>
          <cell r="O26" t="str">
            <v/>
          </cell>
          <cell r="P26" t="str">
            <v/>
          </cell>
          <cell r="Q26" t="str">
            <v/>
          </cell>
          <cell r="R26" t="str">
            <v/>
          </cell>
          <cell r="S26" t="str">
            <v/>
          </cell>
          <cell r="T26" t="str">
            <v/>
          </cell>
          <cell r="U26" t="str">
            <v/>
          </cell>
          <cell r="V26" t="str">
            <v/>
          </cell>
          <cell r="Y26" t="str">
            <v/>
          </cell>
          <cell r="Z26" t="str">
            <v/>
          </cell>
          <cell r="AA26" t="str">
            <v/>
          </cell>
        </row>
        <row r="27">
          <cell r="C27" t="str">
            <v/>
          </cell>
          <cell r="D27" t="str">
            <v/>
          </cell>
          <cell r="E27" t="str">
            <v/>
          </cell>
          <cell r="F27" t="str">
            <v>Core</v>
          </cell>
          <cell r="G27" t="str">
            <v/>
          </cell>
          <cell r="H27" t="str">
            <v/>
          </cell>
          <cell r="I27" t="str">
            <v/>
          </cell>
          <cell r="J27" t="str">
            <v/>
          </cell>
          <cell r="K27" t="str">
            <v/>
          </cell>
          <cell r="L27" t="str">
            <v/>
          </cell>
          <cell r="M27" t="str">
            <v/>
          </cell>
          <cell r="N27" t="str">
            <v/>
          </cell>
          <cell r="O27" t="str">
            <v/>
          </cell>
          <cell r="P27" t="str">
            <v/>
          </cell>
          <cell r="Q27" t="str">
            <v/>
          </cell>
          <cell r="R27" t="str">
            <v/>
          </cell>
          <cell r="S27" t="str">
            <v/>
          </cell>
          <cell r="T27" t="str">
            <v/>
          </cell>
          <cell r="U27" t="str">
            <v/>
          </cell>
          <cell r="V27" t="str">
            <v/>
          </cell>
          <cell r="Y27" t="str">
            <v/>
          </cell>
          <cell r="Z27" t="str">
            <v/>
          </cell>
          <cell r="AA27" t="str">
            <v/>
          </cell>
        </row>
        <row r="28">
          <cell r="C28" t="str">
            <v/>
          </cell>
          <cell r="D28" t="str">
            <v/>
          </cell>
          <cell r="E28" t="str">
            <v/>
          </cell>
          <cell r="F28" t="str">
            <v>Core</v>
          </cell>
          <cell r="G28" t="str">
            <v/>
          </cell>
          <cell r="H28" t="str">
            <v/>
          </cell>
          <cell r="I28" t="str">
            <v/>
          </cell>
          <cell r="J28" t="str">
            <v/>
          </cell>
          <cell r="K28" t="str">
            <v/>
          </cell>
          <cell r="L28" t="str">
            <v/>
          </cell>
          <cell r="M28" t="str">
            <v/>
          </cell>
          <cell r="N28" t="str">
            <v/>
          </cell>
          <cell r="O28" t="str">
            <v/>
          </cell>
          <cell r="P28" t="str">
            <v/>
          </cell>
          <cell r="Q28" t="str">
            <v/>
          </cell>
          <cell r="R28" t="str">
            <v/>
          </cell>
          <cell r="S28" t="str">
            <v/>
          </cell>
          <cell r="T28" t="str">
            <v/>
          </cell>
          <cell r="U28" t="str">
            <v/>
          </cell>
          <cell r="V28" t="str">
            <v/>
          </cell>
          <cell r="Y28" t="str">
            <v/>
          </cell>
          <cell r="Z28" t="str">
            <v/>
          </cell>
          <cell r="AA28" t="str">
            <v/>
          </cell>
        </row>
        <row r="29">
          <cell r="C29" t="str">
            <v/>
          </cell>
          <cell r="D29" t="str">
            <v/>
          </cell>
          <cell r="E29" t="str">
            <v/>
          </cell>
          <cell r="F29" t="str">
            <v>Core</v>
          </cell>
          <cell r="G29" t="str">
            <v/>
          </cell>
          <cell r="H29" t="str">
            <v/>
          </cell>
          <cell r="I29" t="str">
            <v/>
          </cell>
          <cell r="J29" t="str">
            <v/>
          </cell>
          <cell r="K29" t="str">
            <v/>
          </cell>
          <cell r="L29" t="str">
            <v/>
          </cell>
          <cell r="M29" t="str">
            <v/>
          </cell>
          <cell r="N29" t="str">
            <v/>
          </cell>
          <cell r="O29" t="str">
            <v/>
          </cell>
          <cell r="P29" t="str">
            <v/>
          </cell>
          <cell r="Q29" t="str">
            <v/>
          </cell>
          <cell r="R29" t="str">
            <v/>
          </cell>
          <cell r="S29" t="str">
            <v/>
          </cell>
          <cell r="T29" t="str">
            <v/>
          </cell>
          <cell r="U29" t="str">
            <v/>
          </cell>
          <cell r="V29" t="str">
            <v/>
          </cell>
          <cell r="Y29" t="str">
            <v/>
          </cell>
          <cell r="Z29" t="str">
            <v/>
          </cell>
          <cell r="AA29" t="str">
            <v/>
          </cell>
        </row>
        <row r="30">
          <cell r="C30" t="str">
            <v/>
          </cell>
          <cell r="D30" t="str">
            <v/>
          </cell>
          <cell r="E30" t="str">
            <v/>
          </cell>
          <cell r="F30" t="str">
            <v>Core</v>
          </cell>
          <cell r="G30" t="str">
            <v/>
          </cell>
          <cell r="H30" t="str">
            <v/>
          </cell>
          <cell r="I30" t="str">
            <v/>
          </cell>
          <cell r="J30" t="str">
            <v/>
          </cell>
          <cell r="K30" t="str">
            <v/>
          </cell>
          <cell r="L30" t="str">
            <v/>
          </cell>
          <cell r="M30" t="str">
            <v/>
          </cell>
          <cell r="N30" t="str">
            <v/>
          </cell>
          <cell r="O30" t="str">
            <v/>
          </cell>
          <cell r="P30" t="str">
            <v/>
          </cell>
          <cell r="Q30" t="str">
            <v/>
          </cell>
          <cell r="R30" t="str">
            <v/>
          </cell>
          <cell r="S30" t="str">
            <v/>
          </cell>
          <cell r="T30" t="str">
            <v/>
          </cell>
          <cell r="U30" t="str">
            <v/>
          </cell>
          <cell r="V30" t="str">
            <v/>
          </cell>
          <cell r="Y30" t="str">
            <v/>
          </cell>
          <cell r="Z30" t="str">
            <v/>
          </cell>
          <cell r="AA30" t="str">
            <v/>
          </cell>
        </row>
        <row r="31">
          <cell r="C31" t="str">
            <v/>
          </cell>
          <cell r="D31" t="str">
            <v/>
          </cell>
          <cell r="E31" t="str">
            <v/>
          </cell>
          <cell r="F31" t="str">
            <v>Core</v>
          </cell>
          <cell r="G31" t="str">
            <v/>
          </cell>
          <cell r="H31" t="str">
            <v/>
          </cell>
          <cell r="I31" t="str">
            <v/>
          </cell>
          <cell r="J31" t="str">
            <v/>
          </cell>
          <cell r="K31" t="str">
            <v/>
          </cell>
          <cell r="L31" t="str">
            <v/>
          </cell>
          <cell r="M31" t="str">
            <v/>
          </cell>
          <cell r="N31" t="str">
            <v/>
          </cell>
          <cell r="O31" t="str">
            <v/>
          </cell>
          <cell r="P31" t="str">
            <v/>
          </cell>
          <cell r="Q31" t="str">
            <v/>
          </cell>
          <cell r="R31" t="str">
            <v/>
          </cell>
          <cell r="S31" t="str">
            <v/>
          </cell>
          <cell r="T31" t="str">
            <v/>
          </cell>
          <cell r="U31" t="str">
            <v/>
          </cell>
          <cell r="V31" t="str">
            <v/>
          </cell>
          <cell r="Y31" t="str">
            <v/>
          </cell>
          <cell r="Z31" t="str">
            <v/>
          </cell>
          <cell r="AA31" t="str">
            <v/>
          </cell>
        </row>
        <row r="32">
          <cell r="C32" t="str">
            <v/>
          </cell>
          <cell r="D32" t="str">
            <v/>
          </cell>
          <cell r="E32" t="str">
            <v/>
          </cell>
          <cell r="F32" t="str">
            <v>Core</v>
          </cell>
          <cell r="G32" t="str">
            <v/>
          </cell>
          <cell r="H32" t="str">
            <v/>
          </cell>
          <cell r="I32" t="str">
            <v/>
          </cell>
          <cell r="J32" t="str">
            <v/>
          </cell>
          <cell r="K32" t="str">
            <v/>
          </cell>
          <cell r="L32" t="str">
            <v/>
          </cell>
          <cell r="M32" t="str">
            <v/>
          </cell>
          <cell r="N32" t="str">
            <v/>
          </cell>
          <cell r="O32" t="str">
            <v/>
          </cell>
          <cell r="P32" t="str">
            <v/>
          </cell>
          <cell r="Q32" t="str">
            <v/>
          </cell>
          <cell r="R32" t="str">
            <v/>
          </cell>
          <cell r="S32" t="str">
            <v/>
          </cell>
          <cell r="T32" t="str">
            <v/>
          </cell>
          <cell r="U32" t="str">
            <v/>
          </cell>
          <cell r="V32" t="str">
            <v/>
          </cell>
          <cell r="Y32" t="str">
            <v/>
          </cell>
          <cell r="Z32" t="str">
            <v/>
          </cell>
          <cell r="AA32" t="str">
            <v/>
          </cell>
        </row>
      </sheetData>
      <sheetData sheetId="12"/>
      <sheetData sheetId="13"/>
      <sheetData sheetId="14"/>
      <sheetData sheetId="15">
        <row r="8">
          <cell r="C8">
            <v>0.9</v>
          </cell>
        </row>
        <row r="9">
          <cell r="C9">
            <v>20499.919283144533</v>
          </cell>
        </row>
        <row r="10">
          <cell r="C10">
            <v>22777.688092382814</v>
          </cell>
        </row>
        <row r="11">
          <cell r="C11">
            <v>1</v>
          </cell>
        </row>
        <row r="12">
          <cell r="C12">
            <v>30</v>
          </cell>
        </row>
        <row r="13">
          <cell r="C13">
            <v>20499.919283144533</v>
          </cell>
        </row>
        <row r="14">
          <cell r="C14">
            <v>3.09</v>
          </cell>
        </row>
        <row r="15">
          <cell r="C15">
            <v>6595.7085638700328</v>
          </cell>
        </row>
        <row r="16">
          <cell r="C16">
            <v>1359.771277527446</v>
          </cell>
        </row>
        <row r="17">
          <cell r="C17">
            <v>0</v>
          </cell>
        </row>
        <row r="18">
          <cell r="C18">
            <v>0</v>
          </cell>
        </row>
        <row r="19">
          <cell r="C19">
            <v>836.62448363322073</v>
          </cell>
        </row>
        <row r="20">
          <cell r="C20">
            <v>0</v>
          </cell>
        </row>
        <row r="40">
          <cell r="C40" t="str">
            <v>ePOU units (supply/install)</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60359-1FEC-45BE-9B93-414199478056}">
  <dimension ref="C2:S54"/>
  <sheetViews>
    <sheetView topLeftCell="A20" workbookViewId="0">
      <selection sqref="A1:XFD1048576"/>
    </sheetView>
  </sheetViews>
  <sheetFormatPr defaultColWidth="8.85546875" defaultRowHeight="15" x14ac:dyDescent="0.25"/>
  <cols>
    <col min="1" max="5" width="8.85546875" style="1"/>
    <col min="6" max="6" width="11" style="1" customWidth="1"/>
    <col min="7" max="7" width="11.140625" style="1" customWidth="1"/>
    <col min="8" max="8" width="13" style="1" customWidth="1"/>
    <col min="9" max="16384" width="8.85546875" style="1"/>
  </cols>
  <sheetData>
    <row r="2" spans="3:16" ht="18.75" x14ac:dyDescent="0.3">
      <c r="L2" s="2"/>
    </row>
    <row r="3" spans="3:16" ht="18.75" x14ac:dyDescent="0.3">
      <c r="L3" s="2"/>
      <c r="M3" s="2"/>
    </row>
    <row r="4" spans="3:16" ht="18.75" x14ac:dyDescent="0.3">
      <c r="C4" s="2"/>
      <c r="P4" s="2"/>
    </row>
    <row r="6" spans="3:16" ht="18.75" x14ac:dyDescent="0.3">
      <c r="O6" s="2"/>
    </row>
    <row r="34" spans="15:19" ht="18.75" x14ac:dyDescent="0.3">
      <c r="O34" s="3"/>
    </row>
    <row r="40" spans="15:19" ht="18.75" x14ac:dyDescent="0.3">
      <c r="S40" s="3"/>
    </row>
    <row r="51" spans="5:10" ht="15.75" thickBot="1" x14ac:dyDescent="0.3"/>
    <row r="52" spans="5:10" ht="15.75" thickBot="1" x14ac:dyDescent="0.3">
      <c r="E52" s="4" t="s">
        <v>0</v>
      </c>
      <c r="F52" s="4" t="s">
        <v>1</v>
      </c>
      <c r="G52" s="4" t="s">
        <v>2</v>
      </c>
      <c r="H52" s="4" t="s">
        <v>3</v>
      </c>
      <c r="I52" s="4" t="s">
        <v>4</v>
      </c>
      <c r="J52" s="5" t="s">
        <v>5</v>
      </c>
    </row>
    <row r="53" spans="5:10" ht="30.4" customHeight="1" thickBot="1" x14ac:dyDescent="0.3">
      <c r="E53" s="6">
        <v>1</v>
      </c>
      <c r="F53" s="7" t="s">
        <v>6</v>
      </c>
      <c r="G53" s="8">
        <v>45891</v>
      </c>
      <c r="H53" s="7" t="s">
        <v>7</v>
      </c>
      <c r="I53" s="9" t="s">
        <v>8</v>
      </c>
      <c r="J53" s="10" t="s">
        <v>8</v>
      </c>
    </row>
    <row r="54" spans="5:10" ht="27.75" thickBot="1" x14ac:dyDescent="0.3">
      <c r="E54" s="6">
        <v>2</v>
      </c>
      <c r="F54" s="7" t="s">
        <v>9</v>
      </c>
      <c r="G54" s="8">
        <v>45905</v>
      </c>
      <c r="H54" s="7" t="s">
        <v>7</v>
      </c>
      <c r="I54" s="9" t="s">
        <v>8</v>
      </c>
      <c r="J54" s="10" t="s">
        <v>8</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79153-DB50-4EEF-8118-B9E2AA4DD2FA}">
  <dimension ref="B1:J75"/>
  <sheetViews>
    <sheetView workbookViewId="0">
      <selection activeCell="I16" sqref="I16"/>
    </sheetView>
  </sheetViews>
  <sheetFormatPr defaultRowHeight="15" x14ac:dyDescent="0.25"/>
  <cols>
    <col min="1" max="1" width="5.5703125" customWidth="1"/>
    <col min="2" max="2" width="37.140625" customWidth="1"/>
    <col min="3" max="3" width="13.5703125" customWidth="1"/>
    <col min="4" max="4" width="22" customWidth="1"/>
    <col min="5" max="5" width="12.7109375" customWidth="1"/>
    <col min="6" max="6" width="37.85546875" customWidth="1"/>
    <col min="7" max="7" width="18.42578125" customWidth="1"/>
    <col min="8" max="8" width="17.5703125" customWidth="1"/>
    <col min="9" max="9" width="28.140625" customWidth="1"/>
    <col min="10" max="10" width="23.42578125" bestFit="1" customWidth="1"/>
  </cols>
  <sheetData>
    <row r="1" spans="2:10" ht="15.75" thickBot="1" x14ac:dyDescent="0.3"/>
    <row r="2" spans="2:10" ht="15.75" thickBot="1" x14ac:dyDescent="0.3">
      <c r="B2" s="11" t="s">
        <v>10</v>
      </c>
      <c r="C2" s="205" t="s">
        <v>11</v>
      </c>
      <c r="D2" s="206"/>
      <c r="G2" s="12"/>
    </row>
    <row r="3" spans="2:10" ht="17.25" thickBot="1" x14ac:dyDescent="0.3">
      <c r="B3" s="13" t="s">
        <v>12</v>
      </c>
      <c r="C3" s="207" t="s">
        <v>13</v>
      </c>
      <c r="D3" s="208"/>
      <c r="F3" s="14" t="s">
        <v>14</v>
      </c>
      <c r="G3" s="15"/>
      <c r="H3" s="15"/>
    </row>
    <row r="4" spans="2:10" ht="15.75" thickBot="1" x14ac:dyDescent="0.3">
      <c r="F4" s="16">
        <v>6437</v>
      </c>
      <c r="G4" s="17"/>
      <c r="H4" s="17"/>
    </row>
    <row r="5" spans="2:10" x14ac:dyDescent="0.25">
      <c r="B5" s="209" t="s">
        <v>15</v>
      </c>
      <c r="C5" s="205"/>
      <c r="D5" s="206"/>
    </row>
    <row r="6" spans="2:10" ht="15.75" thickBot="1" x14ac:dyDescent="0.3">
      <c r="B6" s="210" t="s">
        <v>16</v>
      </c>
      <c r="C6" s="207"/>
      <c r="D6" s="208"/>
      <c r="F6" s="19"/>
    </row>
    <row r="7" spans="2:10" ht="15.75" thickBot="1" x14ac:dyDescent="0.3">
      <c r="B7" s="20"/>
      <c r="C7" s="20"/>
      <c r="D7" s="20"/>
      <c r="F7" s="17"/>
      <c r="G7" s="17"/>
      <c r="H7" s="17"/>
    </row>
    <row r="8" spans="2:10" x14ac:dyDescent="0.25">
      <c r="B8" s="11" t="s">
        <v>17</v>
      </c>
      <c r="C8" s="211">
        <v>45847</v>
      </c>
      <c r="D8" s="212"/>
      <c r="J8" s="21"/>
    </row>
    <row r="9" spans="2:10" x14ac:dyDescent="0.25">
      <c r="B9" s="22" t="s">
        <v>18</v>
      </c>
      <c r="C9" s="213" t="s">
        <v>7</v>
      </c>
      <c r="D9" s="214"/>
      <c r="J9" s="21"/>
    </row>
    <row r="10" spans="2:10" ht="15.75" thickBot="1" x14ac:dyDescent="0.3">
      <c r="B10" s="24" t="s">
        <v>19</v>
      </c>
      <c r="C10" s="201" t="s">
        <v>20</v>
      </c>
      <c r="D10" s="202"/>
      <c r="F10" s="25" t="s">
        <v>21</v>
      </c>
      <c r="J10" s="21"/>
    </row>
    <row r="11" spans="2:10" ht="15.75" thickBot="1" x14ac:dyDescent="0.3">
      <c r="J11" s="21"/>
    </row>
    <row r="12" spans="2:10" ht="18.75" thickBot="1" x14ac:dyDescent="0.4">
      <c r="B12" s="19" t="s">
        <v>22</v>
      </c>
      <c r="C12" s="26" t="s">
        <v>23</v>
      </c>
      <c r="D12" s="27">
        <v>2024</v>
      </c>
      <c r="F12" s="28" t="s">
        <v>24</v>
      </c>
      <c r="G12" s="29">
        <v>0.85</v>
      </c>
      <c r="J12" s="21"/>
    </row>
    <row r="13" spans="2:10" ht="74.25" customHeight="1" x14ac:dyDescent="0.25">
      <c r="B13" s="203"/>
      <c r="C13" s="204"/>
      <c r="D13" s="204"/>
      <c r="J13" s="21"/>
    </row>
    <row r="14" spans="2:10" ht="15.75" thickBot="1" x14ac:dyDescent="0.3">
      <c r="B14" s="30"/>
      <c r="C14" s="30"/>
      <c r="D14" s="30"/>
      <c r="F14" s="19" t="s">
        <v>25</v>
      </c>
      <c r="J14" s="21"/>
    </row>
    <row r="15" spans="2:10" ht="15.75" thickBot="1" x14ac:dyDescent="0.3">
      <c r="B15" s="31" t="s">
        <v>26</v>
      </c>
      <c r="C15" s="32">
        <f>IFERROR(VLOOKUP(B15,Carbon_Year,MATCH($D$12,'[1]Emission Factors'!$B$3:$L$3,0),0),"")</f>
        <v>0.22535000000000002</v>
      </c>
      <c r="D15" s="33"/>
      <c r="E15" s="19"/>
      <c r="J15" s="21"/>
    </row>
    <row r="16" spans="2:10" x14ac:dyDescent="0.25">
      <c r="B16" s="34" t="s">
        <v>27</v>
      </c>
      <c r="C16" s="35">
        <f>IFERROR(VLOOKUP(B16,Carbon_Year,MATCH($D$12,'[1]Emission Factors'!$B$3:$L$3,0),0),"")</f>
        <v>0.18290000000000001</v>
      </c>
      <c r="D16" t="s">
        <v>28</v>
      </c>
      <c r="F16" s="11" t="s">
        <v>29</v>
      </c>
      <c r="G16" s="36">
        <v>1450</v>
      </c>
      <c r="J16" s="21"/>
    </row>
    <row r="17" spans="2:10" ht="15.75" thickBot="1" x14ac:dyDescent="0.3">
      <c r="B17" s="34" t="s">
        <v>30</v>
      </c>
      <c r="C17" s="35">
        <f>IFERROR(VLOOKUP(B17,Carbon_Year,MATCH($D$12,'[1]Emission Factors'!$B$3:$L$3,0),0),"")</f>
        <v>0.25649</v>
      </c>
      <c r="D17" t="s">
        <v>31</v>
      </c>
      <c r="F17" s="24" t="s">
        <v>32</v>
      </c>
      <c r="G17" s="37">
        <v>20</v>
      </c>
      <c r="J17" s="21"/>
    </row>
    <row r="18" spans="2:10" ht="15.75" thickBot="1" x14ac:dyDescent="0.3">
      <c r="B18" s="38" t="s">
        <v>33</v>
      </c>
      <c r="C18" s="35" t="str">
        <f>IFERROR(VLOOKUP(B18,Carbon_Year,MATCH($D$12,'[1]Emission Factors'!$B$3:$L$3,0),0),"")</f>
        <v/>
      </c>
      <c r="D18" t="s">
        <v>34</v>
      </c>
      <c r="F18" s="24" t="s">
        <v>35</v>
      </c>
      <c r="G18" s="37">
        <v>600</v>
      </c>
      <c r="J18" s="21"/>
    </row>
    <row r="19" spans="2:10" ht="15.75" thickBot="1" x14ac:dyDescent="0.3">
      <c r="B19" s="39" t="s">
        <v>33</v>
      </c>
      <c r="C19" s="40" t="str">
        <f>IFERROR(VLOOKUP(B19,Carbon_Year,MATCH($D$12,'[1]Emission Factors'!$B$3:$L$3,0),0),"")</f>
        <v/>
      </c>
      <c r="F19" t="s">
        <v>36</v>
      </c>
      <c r="J19" s="21"/>
    </row>
    <row r="20" spans="2:10" x14ac:dyDescent="0.25">
      <c r="C20" s="41"/>
      <c r="F20" t="s">
        <v>36</v>
      </c>
      <c r="J20" s="21"/>
    </row>
    <row r="21" spans="2:10" x14ac:dyDescent="0.25">
      <c r="B21" s="19" t="s">
        <v>37</v>
      </c>
      <c r="C21" s="15"/>
      <c r="F21" t="s">
        <v>36</v>
      </c>
      <c r="J21" s="21"/>
    </row>
    <row r="22" spans="2:10" ht="15.75" thickBot="1" x14ac:dyDescent="0.3">
      <c r="C22" s="15"/>
      <c r="F22" t="s">
        <v>36</v>
      </c>
      <c r="J22" s="21"/>
    </row>
    <row r="23" spans="2:10" x14ac:dyDescent="0.25">
      <c r="B23" s="11" t="str">
        <f>B15</f>
        <v>Electricity</v>
      </c>
      <c r="C23" s="42">
        <v>0.20616000000000001</v>
      </c>
      <c r="F23" t="s">
        <v>36</v>
      </c>
      <c r="J23" s="21"/>
    </row>
    <row r="24" spans="2:10" x14ac:dyDescent="0.25">
      <c r="B24" s="22" t="str">
        <f>B16</f>
        <v>Natural Gas</v>
      </c>
      <c r="C24" s="43">
        <v>3.6729999999999999E-2</v>
      </c>
      <c r="D24" t="s">
        <v>28</v>
      </c>
      <c r="F24" t="s">
        <v>36</v>
      </c>
      <c r="J24" s="21"/>
    </row>
    <row r="25" spans="2:10" x14ac:dyDescent="0.25">
      <c r="B25" s="22" t="str">
        <f>B17</f>
        <v>Gas-Oil/Diesel</v>
      </c>
      <c r="C25" s="43"/>
      <c r="D25" t="s">
        <v>31</v>
      </c>
      <c r="J25" s="21"/>
    </row>
    <row r="26" spans="2:10" x14ac:dyDescent="0.25">
      <c r="B26" s="44" t="str">
        <f>B18</f>
        <v>Other Secondary Fuel</v>
      </c>
      <c r="C26" s="43"/>
      <c r="D26" t="s">
        <v>34</v>
      </c>
      <c r="F26" s="19" t="s">
        <v>38</v>
      </c>
    </row>
    <row r="27" spans="2:10" ht="15.75" thickBot="1" x14ac:dyDescent="0.3">
      <c r="B27" s="45" t="str">
        <f>B19</f>
        <v>Other Secondary Fuel</v>
      </c>
      <c r="C27" s="46"/>
    </row>
    <row r="28" spans="2:10" x14ac:dyDescent="0.25">
      <c r="B28" s="47" t="s">
        <v>39</v>
      </c>
      <c r="C28" s="15"/>
      <c r="F28" s="11"/>
      <c r="G28" s="48" t="s">
        <v>40</v>
      </c>
    </row>
    <row r="29" spans="2:10" x14ac:dyDescent="0.25">
      <c r="F29" s="22" t="s">
        <v>41</v>
      </c>
      <c r="G29" s="49">
        <v>45</v>
      </c>
    </row>
    <row r="30" spans="2:10" x14ac:dyDescent="0.25">
      <c r="B30" s="19" t="s">
        <v>42</v>
      </c>
      <c r="F30" s="22" t="s">
        <v>43</v>
      </c>
      <c r="G30" s="49">
        <v>250</v>
      </c>
    </row>
    <row r="31" spans="2:10" x14ac:dyDescent="0.25">
      <c r="F31" s="22" t="s">
        <v>44</v>
      </c>
      <c r="G31" s="49">
        <v>250</v>
      </c>
    </row>
    <row r="32" spans="2:10" x14ac:dyDescent="0.25">
      <c r="B32" s="50"/>
      <c r="C32" s="51" t="s">
        <v>45</v>
      </c>
      <c r="D32" s="51" t="s">
        <v>46</v>
      </c>
      <c r="F32" s="22" t="s">
        <v>47</v>
      </c>
      <c r="G32" s="49">
        <v>30</v>
      </c>
    </row>
    <row r="33" spans="2:7" ht="15.75" thickBot="1" x14ac:dyDescent="0.3">
      <c r="B33" s="50" t="s">
        <v>48</v>
      </c>
      <c r="C33" s="52"/>
      <c r="D33" s="53"/>
      <c r="F33" s="22" t="s">
        <v>49</v>
      </c>
      <c r="G33" s="37">
        <v>60</v>
      </c>
    </row>
    <row r="34" spans="2:7" ht="15.75" thickBot="1" x14ac:dyDescent="0.3">
      <c r="B34" s="50" t="s">
        <v>50</v>
      </c>
      <c r="C34" s="52"/>
      <c r="D34" s="53"/>
      <c r="F34" s="24" t="s">
        <v>51</v>
      </c>
      <c r="G34" s="37">
        <v>50</v>
      </c>
    </row>
    <row r="35" spans="2:7" x14ac:dyDescent="0.25">
      <c r="B35" s="50" t="s">
        <v>52</v>
      </c>
      <c r="C35" s="54">
        <f>SUM(C33:C34)</f>
        <v>0</v>
      </c>
      <c r="D35" s="55" t="str">
        <f>IFERROR((C33*D33+C34*D34)/C35,"")</f>
        <v/>
      </c>
    </row>
    <row r="37" spans="2:7" x14ac:dyDescent="0.25">
      <c r="F37" s="19" t="s">
        <v>53</v>
      </c>
    </row>
    <row r="38" spans="2:7" ht="15.75" thickBot="1" x14ac:dyDescent="0.3">
      <c r="B38" s="19" t="s">
        <v>54</v>
      </c>
    </row>
    <row r="39" spans="2:7" ht="15.75" thickBot="1" x14ac:dyDescent="0.3">
      <c r="F39" s="11" t="s">
        <v>55</v>
      </c>
      <c r="G39" s="56">
        <v>400</v>
      </c>
    </row>
    <row r="40" spans="2:7" ht="15.75" thickBot="1" x14ac:dyDescent="0.3">
      <c r="B40" s="11"/>
      <c r="C40" s="57" t="s">
        <v>56</v>
      </c>
      <c r="D40" s="58" t="s">
        <v>57</v>
      </c>
      <c r="F40" s="24" t="s">
        <v>58</v>
      </c>
      <c r="G40" s="59">
        <v>192.4</v>
      </c>
    </row>
    <row r="41" spans="2:7" x14ac:dyDescent="0.25">
      <c r="B41" s="22" t="s">
        <v>59</v>
      </c>
      <c r="C41" s="60">
        <v>0</v>
      </c>
      <c r="D41" s="61">
        <v>0</v>
      </c>
    </row>
    <row r="42" spans="2:7" x14ac:dyDescent="0.25">
      <c r="B42" s="22" t="s">
        <v>60</v>
      </c>
      <c r="C42" s="60">
        <v>0</v>
      </c>
      <c r="D42" s="61"/>
      <c r="F42" s="12"/>
      <c r="G42" s="12"/>
    </row>
    <row r="43" spans="2:7" ht="15.75" thickBot="1" x14ac:dyDescent="0.3">
      <c r="B43" s="24" t="s">
        <v>61</v>
      </c>
      <c r="C43" s="62">
        <v>0</v>
      </c>
      <c r="D43" s="63"/>
    </row>
    <row r="44" spans="2:7" x14ac:dyDescent="0.25">
      <c r="F44" s="19" t="s">
        <v>62</v>
      </c>
    </row>
    <row r="46" spans="2:7" x14ac:dyDescent="0.25">
      <c r="B46" s="19" t="s">
        <v>63</v>
      </c>
    </row>
    <row r="47" spans="2:7" ht="15.75" thickBot="1" x14ac:dyDescent="0.3"/>
    <row r="48" spans="2:7" x14ac:dyDescent="0.25">
      <c r="B48" s="11" t="s">
        <v>64</v>
      </c>
      <c r="C48" s="58"/>
    </row>
    <row r="49" spans="2:3" x14ac:dyDescent="0.25">
      <c r="B49" s="22" t="s">
        <v>65</v>
      </c>
      <c r="C49" s="61">
        <v>0</v>
      </c>
    </row>
    <row r="50" spans="2:3" ht="15.75" thickBot="1" x14ac:dyDescent="0.3">
      <c r="B50" s="24" t="s">
        <v>66</v>
      </c>
      <c r="C50" s="64">
        <v>0.1</v>
      </c>
    </row>
    <row r="64" spans="2:3" hidden="1" x14ac:dyDescent="0.25">
      <c r="B64" s="19" t="s">
        <v>67</v>
      </c>
      <c r="C64" s="20" t="s">
        <v>68</v>
      </c>
    </row>
    <row r="65" spans="2:3" hidden="1" x14ac:dyDescent="0.25">
      <c r="C65" s="15"/>
    </row>
    <row r="66" spans="2:3" hidden="1" x14ac:dyDescent="0.25">
      <c r="B66" s="11" t="s">
        <v>69</v>
      </c>
      <c r="C66" s="65">
        <v>3.5000000000000003E-2</v>
      </c>
    </row>
    <row r="67" spans="2:3" hidden="1" x14ac:dyDescent="0.25">
      <c r="B67" s="22" t="s">
        <v>70</v>
      </c>
      <c r="C67" s="66">
        <v>3.5000000000000003E-2</v>
      </c>
    </row>
    <row r="68" spans="2:3" hidden="1" x14ac:dyDescent="0.25">
      <c r="B68" s="22" t="s">
        <v>71</v>
      </c>
      <c r="C68" s="66">
        <v>3.5000000000000003E-2</v>
      </c>
    </row>
    <row r="69" spans="2:3" hidden="1" x14ac:dyDescent="0.25">
      <c r="B69" s="22" t="s">
        <v>72</v>
      </c>
      <c r="C69" s="66">
        <v>3.5000000000000003E-2</v>
      </c>
    </row>
    <row r="70" spans="2:3" hidden="1" x14ac:dyDescent="0.25">
      <c r="B70" s="22" t="s">
        <v>73</v>
      </c>
      <c r="C70" s="66">
        <v>3.5000000000000003E-2</v>
      </c>
    </row>
    <row r="71" spans="2:3" hidden="1" x14ac:dyDescent="0.25">
      <c r="B71" s="22" t="s">
        <v>74</v>
      </c>
      <c r="C71" s="66">
        <v>0.1</v>
      </c>
    </row>
    <row r="72" spans="2:3" hidden="1" x14ac:dyDescent="0.25">
      <c r="B72" s="22" t="s">
        <v>75</v>
      </c>
      <c r="C72" s="66">
        <v>3.5000000000000003E-2</v>
      </c>
    </row>
    <row r="73" spans="2:3" hidden="1" x14ac:dyDescent="0.25">
      <c r="B73" s="22" t="s">
        <v>76</v>
      </c>
      <c r="C73" s="66">
        <v>3.5000000000000003E-2</v>
      </c>
    </row>
    <row r="74" spans="2:3" ht="15.75" hidden="1" thickBot="1" x14ac:dyDescent="0.3">
      <c r="B74" s="24" t="s">
        <v>77</v>
      </c>
      <c r="C74" s="67">
        <f>C73+C66</f>
        <v>7.0000000000000007E-2</v>
      </c>
    </row>
    <row r="75" spans="2:3" hidden="1" x14ac:dyDescent="0.25"/>
  </sheetData>
  <mergeCells count="8">
    <mergeCell ref="C10:D10"/>
    <mergeCell ref="B13:D13"/>
    <mergeCell ref="C2:D2"/>
    <mergeCell ref="C3:D3"/>
    <mergeCell ref="B5:D5"/>
    <mergeCell ref="B6:D6"/>
    <mergeCell ref="C8:D8"/>
    <mergeCell ref="C9:D9"/>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ED639-2E67-400F-A1CA-53B815AF2E9F}">
  <dimension ref="A2:F89"/>
  <sheetViews>
    <sheetView workbookViewId="0">
      <selection activeCell="G13" sqref="G13"/>
    </sheetView>
  </sheetViews>
  <sheetFormatPr defaultRowHeight="15" x14ac:dyDescent="0.25"/>
  <cols>
    <col min="1" max="1" width="5.5703125" customWidth="1"/>
    <col min="2" max="2" width="36" bestFit="1" customWidth="1"/>
    <col min="3" max="3" width="93.28515625" customWidth="1"/>
    <col min="4" max="4" width="43.7109375" customWidth="1"/>
    <col min="5" max="5" width="6.7109375" customWidth="1"/>
    <col min="6" max="6" width="21.42578125" hidden="1" customWidth="1"/>
    <col min="7" max="7" width="17.42578125" customWidth="1"/>
    <col min="9" max="9" width="13" customWidth="1"/>
    <col min="10" max="10" width="14" customWidth="1"/>
  </cols>
  <sheetData>
    <row r="2" spans="1:6" x14ac:dyDescent="0.25">
      <c r="B2" s="19"/>
      <c r="C2" s="19"/>
    </row>
    <row r="4" spans="1:6" s="71" customFormat="1" x14ac:dyDescent="0.25">
      <c r="A4" s="68"/>
      <c r="B4" s="69" t="s">
        <v>78</v>
      </c>
      <c r="C4" s="70"/>
    </row>
    <row r="5" spans="1:6" ht="140.44999999999999" customHeight="1" x14ac:dyDescent="0.25">
      <c r="B5" s="215" t="s">
        <v>79</v>
      </c>
      <c r="C5" s="215"/>
      <c r="D5" s="215"/>
      <c r="E5" s="72"/>
      <c r="F5" s="72"/>
    </row>
    <row r="6" spans="1:6" s="71" customFormat="1" x14ac:dyDescent="0.25">
      <c r="B6" s="72"/>
      <c r="C6" s="72"/>
      <c r="D6" s="72"/>
      <c r="E6" s="72"/>
      <c r="F6" s="72"/>
    </row>
    <row r="7" spans="1:6" s="71" customFormat="1" x14ac:dyDescent="0.25">
      <c r="B7" s="72"/>
      <c r="C7" s="72"/>
      <c r="D7" s="72"/>
      <c r="E7" s="72"/>
      <c r="F7" s="72"/>
    </row>
    <row r="8" spans="1:6" s="71" customFormat="1" x14ac:dyDescent="0.25">
      <c r="B8" s="20"/>
      <c r="C8" s="20"/>
      <c r="D8" s="20"/>
      <c r="E8" s="20"/>
      <c r="F8" s="20"/>
    </row>
    <row r="9" spans="1:6" ht="14.65" customHeight="1" x14ac:dyDescent="0.25">
      <c r="A9" s="73"/>
      <c r="B9" s="19" t="s">
        <v>80</v>
      </c>
      <c r="C9" s="71" t="s">
        <v>81</v>
      </c>
      <c r="D9" s="71" t="s">
        <v>82</v>
      </c>
    </row>
    <row r="10" spans="1:6" s="71" customFormat="1" x14ac:dyDescent="0.25">
      <c r="B10" s="74" t="s">
        <v>83</v>
      </c>
      <c r="C10" s="71" t="s">
        <v>84</v>
      </c>
      <c r="D10" s="71" t="s">
        <v>85</v>
      </c>
    </row>
    <row r="11" spans="1:6" s="71" customFormat="1" x14ac:dyDescent="0.25">
      <c r="B11" s="74" t="s">
        <v>86</v>
      </c>
      <c r="C11" s="71" t="s">
        <v>87</v>
      </c>
      <c r="D11" s="71" t="s">
        <v>88</v>
      </c>
    </row>
    <row r="12" spans="1:6" s="71" customFormat="1" x14ac:dyDescent="0.25">
      <c r="B12" s="74" t="s">
        <v>89</v>
      </c>
      <c r="C12" s="71" t="s">
        <v>90</v>
      </c>
      <c r="D12" s="71" t="s">
        <v>90</v>
      </c>
    </row>
    <row r="13" spans="1:6" s="71" customFormat="1" x14ac:dyDescent="0.25">
      <c r="B13" s="74" t="s">
        <v>91</v>
      </c>
      <c r="C13" s="71" t="s">
        <v>92</v>
      </c>
      <c r="D13" s="71" t="s">
        <v>92</v>
      </c>
    </row>
    <row r="14" spans="1:6" s="71" customFormat="1" x14ac:dyDescent="0.25">
      <c r="B14" s="74" t="s">
        <v>93</v>
      </c>
      <c r="C14" s="71" t="s">
        <v>94</v>
      </c>
      <c r="D14" s="71" t="s">
        <v>92</v>
      </c>
    </row>
    <row r="15" spans="1:6" s="71" customFormat="1" x14ac:dyDescent="0.25"/>
    <row r="16" spans="1:6" s="71" customFormat="1" x14ac:dyDescent="0.25">
      <c r="A16" s="68"/>
      <c r="B16" s="69" t="s">
        <v>95</v>
      </c>
    </row>
    <row r="17" spans="1:6" s="71" customFormat="1" x14ac:dyDescent="0.25">
      <c r="B17" s="74" t="s">
        <v>96</v>
      </c>
      <c r="C17" s="71" t="s">
        <v>97</v>
      </c>
    </row>
    <row r="18" spans="1:6" s="71" customFormat="1" x14ac:dyDescent="0.25">
      <c r="B18" s="74" t="s">
        <v>98</v>
      </c>
      <c r="C18" s="71" t="s">
        <v>99</v>
      </c>
    </row>
    <row r="19" spans="1:6" s="71" customFormat="1" hidden="1" x14ac:dyDescent="0.25">
      <c r="B19" s="70"/>
    </row>
    <row r="20" spans="1:6" s="71" customFormat="1" hidden="1" x14ac:dyDescent="0.25">
      <c r="B20" s="74"/>
    </row>
    <row r="21" spans="1:6" s="71" customFormat="1" hidden="1" x14ac:dyDescent="0.25">
      <c r="B21" s="74"/>
    </row>
    <row r="22" spans="1:6" s="71" customFormat="1" hidden="1" x14ac:dyDescent="0.25">
      <c r="B22" s="70"/>
    </row>
    <row r="23" spans="1:6" s="71" customFormat="1" hidden="1" x14ac:dyDescent="0.25">
      <c r="B23" s="70"/>
    </row>
    <row r="24" spans="1:6" s="71" customFormat="1" x14ac:dyDescent="0.25">
      <c r="B24" s="20"/>
      <c r="C24" s="20"/>
      <c r="D24" s="20"/>
      <c r="E24" s="20"/>
      <c r="F24" s="20"/>
    </row>
    <row r="25" spans="1:6" s="71" customFormat="1" x14ac:dyDescent="0.25">
      <c r="A25" s="68"/>
      <c r="B25" s="75" t="s">
        <v>100</v>
      </c>
      <c r="C25" s="15" t="s">
        <v>101</v>
      </c>
      <c r="D25" s="76"/>
      <c r="E25" s="15"/>
      <c r="F25" s="20"/>
    </row>
    <row r="26" spans="1:6" s="71" customFormat="1" x14ac:dyDescent="0.25">
      <c r="A26" s="70"/>
      <c r="B26" s="77"/>
      <c r="C26" s="15" t="s">
        <v>102</v>
      </c>
      <c r="D26" s="20"/>
      <c r="E26" s="20"/>
      <c r="F26" s="20"/>
    </row>
    <row r="27" spans="1:6" s="71" customFormat="1" hidden="1" x14ac:dyDescent="0.25">
      <c r="B27" s="70"/>
    </row>
    <row r="28" spans="1:6" s="71" customFormat="1" x14ac:dyDescent="0.25">
      <c r="B28" s="70"/>
    </row>
    <row r="29" spans="1:6" s="71" customFormat="1" x14ac:dyDescent="0.25">
      <c r="A29" s="68"/>
      <c r="B29" s="19" t="s">
        <v>103</v>
      </c>
      <c r="C29" s="71" t="s">
        <v>104</v>
      </c>
      <c r="D29" s="71" t="s">
        <v>82</v>
      </c>
    </row>
    <row r="30" spans="1:6" x14ac:dyDescent="0.25">
      <c r="B30" s="74" t="s">
        <v>105</v>
      </c>
      <c r="C30" s="71" t="s">
        <v>106</v>
      </c>
      <c r="D30" t="s">
        <v>107</v>
      </c>
    </row>
    <row r="31" spans="1:6" s="71" customFormat="1" hidden="1" x14ac:dyDescent="0.25">
      <c r="B31" s="74"/>
    </row>
    <row r="32" spans="1:6" s="71" customFormat="1" hidden="1" x14ac:dyDescent="0.25">
      <c r="B32" s="74"/>
    </row>
    <row r="33" spans="1:6" s="71" customFormat="1" x14ac:dyDescent="0.25"/>
    <row r="34" spans="1:6" s="71" customFormat="1" x14ac:dyDescent="0.25">
      <c r="A34" s="68"/>
      <c r="B34" s="19" t="s">
        <v>108</v>
      </c>
    </row>
    <row r="35" spans="1:6" s="71" customFormat="1" x14ac:dyDescent="0.25">
      <c r="B35" s="74" t="s">
        <v>109</v>
      </c>
      <c r="C35" s="71" t="s">
        <v>110</v>
      </c>
    </row>
    <row r="36" spans="1:6" s="71" customFormat="1" x14ac:dyDescent="0.25">
      <c r="B36" s="74" t="s">
        <v>111</v>
      </c>
      <c r="C36" s="71" t="s">
        <v>112</v>
      </c>
    </row>
    <row r="37" spans="1:6" s="71" customFormat="1" x14ac:dyDescent="0.25">
      <c r="B37" s="74"/>
    </row>
    <row r="38" spans="1:6" s="71" customFormat="1" hidden="1" x14ac:dyDescent="0.25">
      <c r="B38" s="74"/>
    </row>
    <row r="39" spans="1:6" s="71" customFormat="1" hidden="1" x14ac:dyDescent="0.25"/>
    <row r="40" spans="1:6" s="71" customFormat="1" x14ac:dyDescent="0.25">
      <c r="A40" s="68"/>
      <c r="B40" s="78" t="s">
        <v>113</v>
      </c>
    </row>
    <row r="41" spans="1:6" s="71" customFormat="1" x14ac:dyDescent="0.25">
      <c r="B41" s="74" t="s">
        <v>114</v>
      </c>
      <c r="C41" s="71" t="s">
        <v>115</v>
      </c>
    </row>
    <row r="42" spans="1:6" s="71" customFormat="1" x14ac:dyDescent="0.25">
      <c r="B42" s="74" t="s">
        <v>116</v>
      </c>
      <c r="C42" s="71" t="s">
        <v>117</v>
      </c>
    </row>
    <row r="43" spans="1:6" s="71" customFormat="1" x14ac:dyDescent="0.25">
      <c r="B43" s="74" t="s">
        <v>118</v>
      </c>
      <c r="C43" s="71" t="s">
        <v>119</v>
      </c>
    </row>
    <row r="44" spans="1:6" x14ac:dyDescent="0.25">
      <c r="B44" s="74" t="s">
        <v>120</v>
      </c>
      <c r="C44" s="71" t="s">
        <v>121</v>
      </c>
    </row>
    <row r="45" spans="1:6" hidden="1" x14ac:dyDescent="0.25">
      <c r="B45" s="74"/>
    </row>
    <row r="46" spans="1:6" hidden="1" x14ac:dyDescent="0.25">
      <c r="B46" s="71"/>
    </row>
    <row r="47" spans="1:6" x14ac:dyDescent="0.25">
      <c r="B47" s="71"/>
    </row>
    <row r="48" spans="1:6" x14ac:dyDescent="0.25">
      <c r="A48" s="73"/>
      <c r="B48" s="69" t="s">
        <v>122</v>
      </c>
      <c r="C48" s="71" t="s">
        <v>123</v>
      </c>
      <c r="D48" s="70"/>
      <c r="E48" s="70"/>
      <c r="F48" s="70"/>
    </row>
    <row r="49" spans="1:5" x14ac:dyDescent="0.25">
      <c r="B49" s="71"/>
      <c r="C49" t="s">
        <v>124</v>
      </c>
    </row>
    <row r="50" spans="1:5" x14ac:dyDescent="0.25">
      <c r="B50" s="71"/>
      <c r="C50" t="s">
        <v>125</v>
      </c>
    </row>
    <row r="51" spans="1:5" x14ac:dyDescent="0.25">
      <c r="B51" s="71"/>
      <c r="C51" t="s">
        <v>126</v>
      </c>
    </row>
    <row r="52" spans="1:5" x14ac:dyDescent="0.25">
      <c r="B52" s="71"/>
      <c r="C52" t="s">
        <v>127</v>
      </c>
    </row>
    <row r="53" spans="1:5" x14ac:dyDescent="0.25">
      <c r="B53" s="71"/>
    </row>
    <row r="54" spans="1:5" x14ac:dyDescent="0.25">
      <c r="A54" s="73"/>
      <c r="B54" s="69" t="s">
        <v>128</v>
      </c>
      <c r="C54" s="71" t="s">
        <v>129</v>
      </c>
      <c r="D54" s="12"/>
      <c r="E54" s="70"/>
    </row>
    <row r="56" spans="1:5" x14ac:dyDescent="0.25">
      <c r="B56" s="71"/>
    </row>
    <row r="59" spans="1:5" ht="45" x14ac:dyDescent="0.25">
      <c r="A59" s="73"/>
      <c r="B59" s="69" t="s">
        <v>130</v>
      </c>
      <c r="C59" s="79" t="s">
        <v>131</v>
      </c>
    </row>
    <row r="64" spans="1:5" x14ac:dyDescent="0.25">
      <c r="B64" t="s">
        <v>132</v>
      </c>
    </row>
    <row r="66" spans="2:3" x14ac:dyDescent="0.25">
      <c r="B66" t="s">
        <v>133</v>
      </c>
      <c r="C66" t="s">
        <v>134</v>
      </c>
    </row>
    <row r="67" spans="2:3" x14ac:dyDescent="0.25">
      <c r="B67" t="s">
        <v>133</v>
      </c>
      <c r="C67" t="s">
        <v>135</v>
      </c>
    </row>
    <row r="68" spans="2:3" x14ac:dyDescent="0.25">
      <c r="B68" t="s">
        <v>136</v>
      </c>
      <c r="C68" t="s">
        <v>137</v>
      </c>
    </row>
    <row r="69" spans="2:3" x14ac:dyDescent="0.25">
      <c r="B69" t="s">
        <v>138</v>
      </c>
      <c r="C69" t="s">
        <v>139</v>
      </c>
    </row>
    <row r="70" spans="2:3" x14ac:dyDescent="0.25">
      <c r="B70" t="s">
        <v>140</v>
      </c>
      <c r="C70" t="s">
        <v>141</v>
      </c>
    </row>
    <row r="71" spans="2:3" x14ac:dyDescent="0.25">
      <c r="B71" t="s">
        <v>142</v>
      </c>
      <c r="C71" t="s">
        <v>143</v>
      </c>
    </row>
    <row r="72" spans="2:3" x14ac:dyDescent="0.25">
      <c r="B72" t="s">
        <v>144</v>
      </c>
      <c r="C72" t="s">
        <v>145</v>
      </c>
    </row>
    <row r="73" spans="2:3" x14ac:dyDescent="0.25">
      <c r="B73" t="s">
        <v>146</v>
      </c>
      <c r="C73" t="s">
        <v>147</v>
      </c>
    </row>
    <row r="74" spans="2:3" x14ac:dyDescent="0.25">
      <c r="B74" t="s">
        <v>148</v>
      </c>
      <c r="C74" t="s">
        <v>149</v>
      </c>
    </row>
    <row r="75" spans="2:3" x14ac:dyDescent="0.25">
      <c r="B75" t="s">
        <v>150</v>
      </c>
      <c r="C75" t="s">
        <v>151</v>
      </c>
    </row>
    <row r="76" spans="2:3" x14ac:dyDescent="0.25">
      <c r="B76" t="s">
        <v>152</v>
      </c>
      <c r="C76" t="s">
        <v>153</v>
      </c>
    </row>
    <row r="77" spans="2:3" x14ac:dyDescent="0.25">
      <c r="B77" t="s">
        <v>154</v>
      </c>
      <c r="C77" t="s">
        <v>155</v>
      </c>
    </row>
    <row r="78" spans="2:3" x14ac:dyDescent="0.25">
      <c r="B78" t="s">
        <v>156</v>
      </c>
      <c r="C78" t="s">
        <v>157</v>
      </c>
    </row>
    <row r="82" spans="2:3" x14ac:dyDescent="0.25">
      <c r="B82" t="s">
        <v>158</v>
      </c>
    </row>
    <row r="84" spans="2:3" x14ac:dyDescent="0.25">
      <c r="B84" t="s">
        <v>133</v>
      </c>
      <c r="C84" t="s">
        <v>159</v>
      </c>
    </row>
    <row r="85" spans="2:3" x14ac:dyDescent="0.25">
      <c r="C85" t="s">
        <v>160</v>
      </c>
    </row>
    <row r="86" spans="2:3" x14ac:dyDescent="0.25">
      <c r="C86" t="s">
        <v>161</v>
      </c>
    </row>
    <row r="87" spans="2:3" x14ac:dyDescent="0.25">
      <c r="B87" t="s">
        <v>133</v>
      </c>
      <c r="C87" t="s">
        <v>162</v>
      </c>
    </row>
    <row r="88" spans="2:3" x14ac:dyDescent="0.25">
      <c r="C88" t="s">
        <v>163</v>
      </c>
    </row>
    <row r="89" spans="2:3" x14ac:dyDescent="0.25">
      <c r="C89" t="s">
        <v>164</v>
      </c>
    </row>
  </sheetData>
  <mergeCells count="1">
    <mergeCell ref="B5:D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5544B-566C-4B18-B0AB-FDDEF80D23F7}">
  <dimension ref="B1:U93"/>
  <sheetViews>
    <sheetView workbookViewId="0">
      <selection activeCell="K15" sqref="K15"/>
    </sheetView>
  </sheetViews>
  <sheetFormatPr defaultRowHeight="15" x14ac:dyDescent="0.25"/>
  <cols>
    <col min="1" max="1" width="5.5703125" customWidth="1"/>
    <col min="2" max="2" width="23.42578125" customWidth="1"/>
    <col min="3" max="3" width="21.5703125" customWidth="1"/>
    <col min="4" max="4" width="22.140625" customWidth="1"/>
    <col min="5" max="5" width="23.42578125" customWidth="1"/>
    <col min="6" max="6" width="21.42578125" customWidth="1"/>
    <col min="7" max="7" width="21.85546875" customWidth="1"/>
    <col min="8" max="8" width="21.5703125" customWidth="1"/>
    <col min="9" max="9" width="17.5703125" customWidth="1"/>
    <col min="10" max="10" width="20" style="15" customWidth="1"/>
    <col min="11" max="11" width="14.5703125" style="15" customWidth="1"/>
    <col min="12" max="12" width="7.140625" customWidth="1"/>
    <col min="13" max="13" width="19.85546875" customWidth="1"/>
    <col min="14" max="14" width="15.42578125" customWidth="1"/>
    <col min="15" max="15" width="18.28515625" hidden="1" customWidth="1"/>
    <col min="16" max="16" width="18.42578125" hidden="1" customWidth="1"/>
    <col min="17" max="17" width="19.140625" hidden="1" customWidth="1"/>
    <col min="18" max="18" width="17.42578125" hidden="1" customWidth="1"/>
    <col min="19" max="19" width="0" hidden="1" customWidth="1"/>
    <col min="20" max="20" width="13" hidden="1" customWidth="1"/>
    <col min="21" max="21" width="14" hidden="1" customWidth="1"/>
  </cols>
  <sheetData>
    <row r="1" spans="2:17" x14ac:dyDescent="0.25">
      <c r="D1" s="12"/>
    </row>
    <row r="2" spans="2:17" ht="13.35" customHeight="1" x14ac:dyDescent="0.25">
      <c r="B2" s="19" t="s">
        <v>165</v>
      </c>
      <c r="C2" s="19"/>
      <c r="D2" s="216"/>
      <c r="E2" s="216"/>
      <c r="F2" s="216"/>
      <c r="G2" s="216"/>
      <c r="H2" s="216"/>
    </row>
    <row r="3" spans="2:17" ht="44.65" customHeight="1" x14ac:dyDescent="0.25">
      <c r="B3" s="19"/>
      <c r="C3" s="19"/>
      <c r="D3" s="216"/>
      <c r="E3" s="216"/>
      <c r="F3" s="216"/>
      <c r="G3" s="216"/>
      <c r="H3" s="216"/>
      <c r="I3" s="80"/>
      <c r="J3" s="217"/>
      <c r="K3" s="217"/>
    </row>
    <row r="4" spans="2:17" x14ac:dyDescent="0.25">
      <c r="B4" s="19"/>
      <c r="C4" s="19"/>
      <c r="J4" s="80"/>
      <c r="K4" s="80"/>
    </row>
    <row r="5" spans="2:17" s="83" customFormat="1" ht="30" x14ac:dyDescent="0.25">
      <c r="B5" s="81" t="s">
        <v>166</v>
      </c>
      <c r="C5" s="81" t="str">
        <f>[1]Assumptions!B15&amp;" (kWh)"</f>
        <v>Electricity (kWh)</v>
      </c>
      <c r="D5" s="81" t="str">
        <f>[1]Assumptions!B16&amp;" (kWh)"</f>
        <v>Natural Gas (kWh)</v>
      </c>
      <c r="E5" s="81" t="str">
        <f>[1]Assumptions!B17&amp;" (kWh)"</f>
        <v>Gas-Oil/Diesel (kWh)</v>
      </c>
      <c r="F5" s="81" t="str">
        <f>[1]Assumptions!B18&amp;" (kWh)"</f>
        <v>Other Secondary Fuel (kWh)</v>
      </c>
      <c r="G5" s="81" t="str">
        <f>[1]Assumptions!B19&amp;" (kWh)"</f>
        <v>Other Secondary Fuel (kWh)</v>
      </c>
      <c r="H5" s="81" t="s">
        <v>167</v>
      </c>
      <c r="I5"/>
      <c r="J5" s="82"/>
      <c r="K5" s="82"/>
      <c r="M5" s="82"/>
      <c r="N5" s="82"/>
      <c r="O5"/>
      <c r="P5"/>
      <c r="Q5"/>
    </row>
    <row r="6" spans="2:17" x14ac:dyDescent="0.25">
      <c r="B6" s="84">
        <v>45383</v>
      </c>
      <c r="C6" s="52">
        <v>40874.099999999991</v>
      </c>
      <c r="D6" s="52">
        <v>64961.811000000002</v>
      </c>
      <c r="E6" s="52"/>
      <c r="F6" s="52"/>
      <c r="G6" s="52"/>
      <c r="H6" s="54">
        <f>SUM(C6:G6)</f>
        <v>105835.91099999999</v>
      </c>
      <c r="I6" s="17"/>
      <c r="J6" s="17"/>
      <c r="K6" s="17"/>
      <c r="M6" s="17"/>
      <c r="N6" s="15"/>
      <c r="O6" s="85"/>
    </row>
    <row r="7" spans="2:17" x14ac:dyDescent="0.25">
      <c r="B7" s="84">
        <v>45413</v>
      </c>
      <c r="C7" s="52">
        <v>38144.200000000004</v>
      </c>
      <c r="D7" s="52">
        <v>19363.395000000004</v>
      </c>
      <c r="E7" s="52"/>
      <c r="F7" s="52"/>
      <c r="G7" s="52"/>
      <c r="H7" s="54">
        <f t="shared" ref="H7:H18" si="0">SUM(C7:G7)</f>
        <v>57507.595000000008</v>
      </c>
      <c r="I7" s="17"/>
      <c r="J7" s="17"/>
      <c r="K7" s="17"/>
      <c r="M7" s="17"/>
      <c r="N7" s="15"/>
      <c r="O7" s="85"/>
    </row>
    <row r="8" spans="2:17" x14ac:dyDescent="0.25">
      <c r="B8" s="84">
        <v>45444</v>
      </c>
      <c r="C8" s="52">
        <v>32277.800000000007</v>
      </c>
      <c r="D8" s="52">
        <v>4643.8540000000021</v>
      </c>
      <c r="E8" s="52"/>
      <c r="F8" s="52"/>
      <c r="G8" s="52"/>
      <c r="H8" s="54">
        <f t="shared" si="0"/>
        <v>36921.65400000001</v>
      </c>
      <c r="I8" s="17"/>
      <c r="J8" s="17"/>
      <c r="K8" s="17"/>
      <c r="M8" s="17"/>
      <c r="N8" s="15"/>
      <c r="O8" s="85"/>
    </row>
    <row r="9" spans="2:17" x14ac:dyDescent="0.25">
      <c r="B9" s="84">
        <v>45474</v>
      </c>
      <c r="C9" s="52">
        <v>28918.699999999993</v>
      </c>
      <c r="D9" s="52">
        <v>3570.3749999999995</v>
      </c>
      <c r="E9" s="52"/>
      <c r="F9" s="52"/>
      <c r="G9" s="52"/>
      <c r="H9" s="54">
        <f t="shared" si="0"/>
        <v>32489.074999999993</v>
      </c>
      <c r="I9" s="17"/>
      <c r="J9" s="17"/>
      <c r="K9" s="17"/>
      <c r="M9" s="17"/>
      <c r="N9" s="15"/>
      <c r="O9" s="85"/>
    </row>
    <row r="10" spans="2:17" x14ac:dyDescent="0.25">
      <c r="B10" s="84">
        <v>45505</v>
      </c>
      <c r="C10" s="52">
        <v>25494.499999999993</v>
      </c>
      <c r="D10" s="52">
        <v>3455.7760000000003</v>
      </c>
      <c r="E10" s="52"/>
      <c r="F10" s="52"/>
      <c r="G10" s="52"/>
      <c r="H10" s="54">
        <f t="shared" si="0"/>
        <v>28950.275999999994</v>
      </c>
      <c r="I10" s="17"/>
      <c r="J10" s="17"/>
      <c r="K10" s="17"/>
      <c r="M10" s="17"/>
      <c r="N10" s="15"/>
      <c r="O10" s="85"/>
    </row>
    <row r="11" spans="2:17" x14ac:dyDescent="0.25">
      <c r="B11" s="84">
        <v>45536</v>
      </c>
      <c r="C11" s="52">
        <v>32028.100000000006</v>
      </c>
      <c r="D11" s="52">
        <v>8215.6149999999998</v>
      </c>
      <c r="E11" s="52"/>
      <c r="F11" s="52"/>
      <c r="G11" s="52"/>
      <c r="H11" s="54">
        <f t="shared" si="0"/>
        <v>40243.715000000004</v>
      </c>
      <c r="I11" s="17"/>
      <c r="J11" s="17"/>
      <c r="K11" s="17"/>
      <c r="M11" s="17"/>
      <c r="N11" s="15"/>
      <c r="O11" s="85"/>
    </row>
    <row r="12" spans="2:17" x14ac:dyDescent="0.25">
      <c r="B12" s="84">
        <v>45566</v>
      </c>
      <c r="C12" s="52">
        <v>47384.19999999999</v>
      </c>
      <c r="D12" s="52">
        <v>48667.878999999994</v>
      </c>
      <c r="E12" s="52"/>
      <c r="F12" s="52"/>
      <c r="G12" s="52"/>
      <c r="H12" s="54">
        <f t="shared" si="0"/>
        <v>96052.078999999983</v>
      </c>
      <c r="I12" s="17"/>
      <c r="J12" s="17"/>
      <c r="K12" s="17"/>
      <c r="M12" s="17"/>
      <c r="N12" s="15"/>
      <c r="O12" s="85"/>
    </row>
    <row r="13" spans="2:17" x14ac:dyDescent="0.25">
      <c r="B13" s="84">
        <v>45597</v>
      </c>
      <c r="C13" s="52">
        <v>47436.4</v>
      </c>
      <c r="D13" s="52">
        <v>55440.709999999992</v>
      </c>
      <c r="E13" s="52"/>
      <c r="F13" s="52"/>
      <c r="G13" s="52"/>
      <c r="H13" s="54">
        <f t="shared" si="0"/>
        <v>102877.10999999999</v>
      </c>
      <c r="I13" s="17"/>
      <c r="J13" s="17"/>
      <c r="K13" s="17"/>
      <c r="M13" s="17"/>
      <c r="N13" s="15"/>
      <c r="O13" s="85"/>
    </row>
    <row r="14" spans="2:17" x14ac:dyDescent="0.25">
      <c r="B14" s="84">
        <v>45627</v>
      </c>
      <c r="C14" s="52">
        <v>41980.799999999996</v>
      </c>
      <c r="D14" s="52">
        <v>36755.520000000004</v>
      </c>
      <c r="E14" s="52"/>
      <c r="F14" s="52"/>
      <c r="G14" s="52"/>
      <c r="H14" s="54">
        <f t="shared" si="0"/>
        <v>78736.320000000007</v>
      </c>
      <c r="I14" s="17"/>
      <c r="J14" s="17"/>
      <c r="K14" s="17"/>
      <c r="M14" s="17"/>
      <c r="N14" s="15"/>
      <c r="O14" s="85"/>
    </row>
    <row r="15" spans="2:17" x14ac:dyDescent="0.25">
      <c r="B15" s="84">
        <v>45658</v>
      </c>
      <c r="C15" s="52">
        <v>48719.899999999994</v>
      </c>
      <c r="D15" s="52">
        <v>85488.913999999975</v>
      </c>
      <c r="E15" s="52"/>
      <c r="F15" s="52"/>
      <c r="G15" s="52"/>
      <c r="H15" s="54">
        <f t="shared" si="0"/>
        <v>134208.81399999995</v>
      </c>
      <c r="I15" s="17"/>
      <c r="J15" s="17"/>
      <c r="K15" s="17"/>
      <c r="M15" s="17"/>
      <c r="N15" s="15"/>
      <c r="O15" s="85"/>
    </row>
    <row r="16" spans="2:17" x14ac:dyDescent="0.25">
      <c r="B16" s="84">
        <v>45689</v>
      </c>
      <c r="C16" s="52">
        <v>47171.100000000006</v>
      </c>
      <c r="D16" s="52">
        <v>70944.922457031251</v>
      </c>
      <c r="E16" s="52"/>
      <c r="F16" s="52"/>
      <c r="G16" s="52"/>
      <c r="H16" s="54">
        <f t="shared" si="0"/>
        <v>118116.02245703126</v>
      </c>
      <c r="I16" s="17"/>
      <c r="J16" s="17"/>
      <c r="K16" s="17"/>
      <c r="M16" s="17"/>
      <c r="N16" s="15"/>
      <c r="O16" s="85"/>
    </row>
    <row r="17" spans="2:15" x14ac:dyDescent="0.25">
      <c r="B17" s="84">
        <v>45717</v>
      </c>
      <c r="C17" s="52">
        <v>47592.383382531327</v>
      </c>
      <c r="D17" s="52">
        <v>54044.990390625011</v>
      </c>
      <c r="E17" s="52"/>
      <c r="F17" s="52"/>
      <c r="G17" s="52"/>
      <c r="H17" s="54">
        <f t="shared" si="0"/>
        <v>101637.37377315635</v>
      </c>
      <c r="I17" s="17"/>
      <c r="J17" s="17"/>
      <c r="K17" s="17"/>
      <c r="M17" s="17"/>
      <c r="N17" s="15"/>
      <c r="O17" s="85"/>
    </row>
    <row r="18" spans="2:15" x14ac:dyDescent="0.25">
      <c r="B18" s="51" t="s">
        <v>168</v>
      </c>
      <c r="C18" s="86">
        <f>SUM(C6:C17)</f>
        <v>478022.18338253128</v>
      </c>
      <c r="D18" s="86">
        <f>SUM(D6:D17)</f>
        <v>455553.76184765628</v>
      </c>
      <c r="E18" s="86">
        <f>SUM(E6:E17)</f>
        <v>0</v>
      </c>
      <c r="F18" s="86">
        <f>SUM(F6:F17)</f>
        <v>0</v>
      </c>
      <c r="G18" s="86">
        <f>SUM(G6:G17)</f>
        <v>0</v>
      </c>
      <c r="H18" s="86">
        <f t="shared" si="0"/>
        <v>933575.94523018762</v>
      </c>
      <c r="I18" s="87"/>
      <c r="J18" s="87"/>
      <c r="K18" s="87"/>
      <c r="M18" s="87"/>
      <c r="N18" s="87"/>
    </row>
    <row r="19" spans="2:15" x14ac:dyDescent="0.25">
      <c r="B19" s="19"/>
      <c r="C19" s="87"/>
      <c r="D19" s="87"/>
      <c r="E19" s="87"/>
      <c r="F19" s="87"/>
      <c r="G19" s="87"/>
      <c r="H19" s="87"/>
      <c r="J19"/>
      <c r="K19"/>
    </row>
    <row r="20" spans="2:15" ht="34.5" customHeight="1" x14ac:dyDescent="0.25">
      <c r="B20" s="88" t="s">
        <v>169</v>
      </c>
      <c r="C20" s="89" t="s">
        <v>170</v>
      </c>
      <c r="D20" s="89" t="s">
        <v>171</v>
      </c>
      <c r="E20" s="89"/>
      <c r="F20" s="89"/>
      <c r="G20" s="89"/>
      <c r="H20" s="90"/>
      <c r="J20"/>
      <c r="K20"/>
    </row>
    <row r="21" spans="2:15" ht="32.25" customHeight="1" x14ac:dyDescent="0.25">
      <c r="B21" s="91" t="s">
        <v>172</v>
      </c>
      <c r="C21" s="89" t="s">
        <v>173</v>
      </c>
      <c r="D21" s="89" t="s">
        <v>173</v>
      </c>
      <c r="E21" s="89"/>
      <c r="F21" s="89"/>
      <c r="G21" s="89"/>
      <c r="H21" s="92"/>
      <c r="I21" s="218" t="s">
        <v>174</v>
      </c>
      <c r="J21" s="218"/>
      <c r="K21"/>
    </row>
    <row r="22" spans="2:15" ht="31.5" customHeight="1" x14ac:dyDescent="0.25">
      <c r="B22" s="88" t="s">
        <v>175</v>
      </c>
      <c r="C22" s="93">
        <v>2199989674199</v>
      </c>
      <c r="D22" s="93">
        <v>11361908</v>
      </c>
      <c r="E22" s="93"/>
      <c r="F22" s="93"/>
      <c r="G22" s="93"/>
      <c r="H22" s="94"/>
      <c r="I22" s="88" t="s">
        <v>176</v>
      </c>
      <c r="J22" s="95">
        <f>D18*0.95</f>
        <v>432776.07375527342</v>
      </c>
      <c r="K22"/>
    </row>
    <row r="23" spans="2:15" ht="30" x14ac:dyDescent="0.25">
      <c r="B23" s="19"/>
      <c r="C23" s="19"/>
      <c r="D23" s="87"/>
      <c r="E23" s="87"/>
      <c r="F23" s="87"/>
      <c r="G23" s="87"/>
      <c r="H23" s="87"/>
      <c r="I23" s="88" t="s">
        <v>177</v>
      </c>
      <c r="J23" s="95">
        <f>D18*0.05</f>
        <v>22777.688092382814</v>
      </c>
      <c r="K23"/>
    </row>
    <row r="24" spans="2:15" s="79" customFormat="1" x14ac:dyDescent="0.25">
      <c r="B24" s="96" t="s">
        <v>178</v>
      </c>
      <c r="C24" s="96"/>
      <c r="D24" s="97"/>
      <c r="E24" s="97"/>
      <c r="F24" s="97"/>
      <c r="G24" s="97"/>
      <c r="H24" s="97"/>
      <c r="J24"/>
      <c r="K24"/>
      <c r="L24"/>
      <c r="M24"/>
      <c r="N24"/>
    </row>
    <row r="25" spans="2:15" ht="15.75" thickBot="1" x14ac:dyDescent="0.3">
      <c r="B25" s="19"/>
      <c r="C25" s="19"/>
      <c r="D25" s="98"/>
      <c r="E25" s="87"/>
      <c r="F25" s="87"/>
      <c r="G25" s="87"/>
      <c r="H25" s="87"/>
    </row>
    <row r="26" spans="2:15" s="15" customFormat="1" ht="30.75" thickBot="1" x14ac:dyDescent="0.3">
      <c r="B26" s="99" t="s">
        <v>179</v>
      </c>
      <c r="C26" s="100" t="s">
        <v>180</v>
      </c>
      <c r="D26" s="100" t="s">
        <v>181</v>
      </c>
      <c r="E26" s="100" t="s">
        <v>182</v>
      </c>
      <c r="F26" s="100" t="s">
        <v>183</v>
      </c>
      <c r="G26" s="101" t="s">
        <v>184</v>
      </c>
      <c r="I26" s="88" t="s">
        <v>185</v>
      </c>
      <c r="J26" s="88" t="s">
        <v>186</v>
      </c>
    </row>
    <row r="27" spans="2:15" x14ac:dyDescent="0.25">
      <c r="B27" s="102" t="str">
        <f>[1]Assumptions!B15</f>
        <v>Electricity</v>
      </c>
      <c r="C27" s="103">
        <f>C18</f>
        <v>478022.18338253128</v>
      </c>
      <c r="D27" s="104">
        <f>C27*[1]Assumptions!C23</f>
        <v>98549.053326142646</v>
      </c>
      <c r="E27" s="105">
        <f>IFERROR(C27*[1]Assumptions!C15/1000,"")</f>
        <v>107.72229902525343</v>
      </c>
      <c r="F27" s="106">
        <f>[1]Assumptions!C23</f>
        <v>0.20616000000000001</v>
      </c>
      <c r="G27" s="107">
        <f>[1]Assumptions!C15</f>
        <v>0.22535000000000002</v>
      </c>
      <c r="I27" s="108"/>
      <c r="J27" s="89"/>
      <c r="K27"/>
    </row>
    <row r="28" spans="2:15" ht="15.75" thickBot="1" x14ac:dyDescent="0.3">
      <c r="B28" s="109" t="str">
        <f>[1]Assumptions!B16</f>
        <v>Natural Gas</v>
      </c>
      <c r="C28" s="54">
        <f>D18</f>
        <v>455553.76184765628</v>
      </c>
      <c r="D28" s="110">
        <f>C28*[1]Assumptions!C24</f>
        <v>16732.489672664415</v>
      </c>
      <c r="E28" s="111">
        <f>IFERROR(C28*[1]Assumptions!C16/1000,"")</f>
        <v>83.320783041936338</v>
      </c>
      <c r="F28" s="112">
        <f>[1]Assumptions!C24</f>
        <v>3.6729999999999999E-2</v>
      </c>
      <c r="G28" s="113">
        <f>[1]Assumptions!C16</f>
        <v>0.18290000000000001</v>
      </c>
      <c r="I28" s="108"/>
      <c r="J28" s="89"/>
      <c r="K28"/>
    </row>
    <row r="29" spans="2:15" ht="15.75" hidden="1" thickBot="1" x14ac:dyDescent="0.3">
      <c r="B29" s="109" t="str">
        <f>[1]Assumptions!B17</f>
        <v>Gas-Oil/Diesel</v>
      </c>
      <c r="C29" s="54">
        <f>E18</f>
        <v>0</v>
      </c>
      <c r="D29" s="110">
        <f>C29*[1]Assumptions!C25</f>
        <v>0</v>
      </c>
      <c r="E29" s="111">
        <f>IFERROR(C29*[1]Assumptions!C17/1000,"")</f>
        <v>0</v>
      </c>
      <c r="F29" s="112">
        <f>[1]Assumptions!C25</f>
        <v>0</v>
      </c>
      <c r="G29" s="113">
        <f>[1]Assumptions!C17</f>
        <v>0.25649</v>
      </c>
      <c r="I29" s="108"/>
      <c r="J29" s="89"/>
      <c r="K29"/>
    </row>
    <row r="30" spans="2:15" ht="15.75" hidden="1" thickBot="1" x14ac:dyDescent="0.3">
      <c r="B30" s="109" t="str">
        <f>[1]Assumptions!B18</f>
        <v>Other Secondary Fuel</v>
      </c>
      <c r="C30" s="54">
        <f>F18</f>
        <v>0</v>
      </c>
      <c r="D30" s="110">
        <f>C30*[1]Assumptions!C26</f>
        <v>0</v>
      </c>
      <c r="E30" s="111" t="str">
        <f>IFERROR(C30*[1]Assumptions!C18/1000,"")</f>
        <v/>
      </c>
      <c r="F30" s="112">
        <f>[1]Assumptions!C26</f>
        <v>0</v>
      </c>
      <c r="G30" s="113" t="str">
        <f>[1]Assumptions!C18</f>
        <v/>
      </c>
      <c r="I30" s="108"/>
      <c r="J30" s="89"/>
      <c r="K30"/>
    </row>
    <row r="31" spans="2:15" ht="15.75" hidden="1" thickBot="1" x14ac:dyDescent="0.3">
      <c r="B31" s="114" t="str">
        <f>[1]Assumptions!B19</f>
        <v>Other Secondary Fuel</v>
      </c>
      <c r="C31" s="115">
        <f>G18</f>
        <v>0</v>
      </c>
      <c r="D31" s="116">
        <f>C31*[1]Assumptions!C27</f>
        <v>0</v>
      </c>
      <c r="E31" s="117" t="str">
        <f>IFERROR(C31*[1]Assumptions!C19/1000,"")</f>
        <v/>
      </c>
      <c r="F31" s="118">
        <f>[1]Assumptions!C27</f>
        <v>0</v>
      </c>
      <c r="G31" s="119" t="str">
        <f>[1]Assumptions!C19</f>
        <v/>
      </c>
      <c r="I31" s="108"/>
      <c r="J31" s="89"/>
      <c r="K31"/>
    </row>
    <row r="32" spans="2:15" s="19" customFormat="1" ht="16.5" customHeight="1" thickBot="1" x14ac:dyDescent="0.3">
      <c r="B32" s="120" t="s">
        <v>187</v>
      </c>
      <c r="C32" s="121">
        <f>SUM(C27:C31)</f>
        <v>933575.94523018762</v>
      </c>
      <c r="D32" s="122">
        <f>SUM(D27:D31)</f>
        <v>115281.54299880707</v>
      </c>
      <c r="E32" s="123">
        <f>SUM(E27:E31)</f>
        <v>191.04308206718977</v>
      </c>
      <c r="F32" s="124"/>
      <c r="G32" s="125"/>
      <c r="I32" s="51" t="s">
        <v>187</v>
      </c>
      <c r="J32" s="126">
        <f>SUM(J27:J31)</f>
        <v>0</v>
      </c>
    </row>
    <row r="36" spans="2:8" hidden="1" x14ac:dyDescent="0.25">
      <c r="B36" s="19" t="s">
        <v>188</v>
      </c>
      <c r="G36" s="19" t="s">
        <v>189</v>
      </c>
    </row>
    <row r="37" spans="2:8" hidden="1" x14ac:dyDescent="0.25">
      <c r="B37" s="19"/>
    </row>
    <row r="38" spans="2:8" hidden="1" x14ac:dyDescent="0.25">
      <c r="B38" s="12" t="s">
        <v>190</v>
      </c>
      <c r="G38" s="12" t="s">
        <v>191</v>
      </c>
    </row>
    <row r="39" spans="2:8" hidden="1" x14ac:dyDescent="0.25">
      <c r="B39" s="12" t="s">
        <v>192</v>
      </c>
    </row>
    <row r="40" spans="2:8" hidden="1" x14ac:dyDescent="0.25">
      <c r="F40" s="127"/>
      <c r="G40" s="50" t="s">
        <v>193</v>
      </c>
      <c r="H40" s="23"/>
    </row>
    <row r="41" spans="2:8" hidden="1" x14ac:dyDescent="0.25">
      <c r="B41" s="128" t="s">
        <v>194</v>
      </c>
      <c r="C41" s="219" t="s">
        <v>195</v>
      </c>
      <c r="D41" s="220"/>
      <c r="E41" s="221"/>
      <c r="F41" s="127"/>
      <c r="G41" s="50" t="s">
        <v>196</v>
      </c>
      <c r="H41" s="52"/>
    </row>
    <row r="42" spans="2:8" hidden="1" x14ac:dyDescent="0.25"/>
    <row r="43" spans="2:8" ht="17.25" hidden="1" thickBot="1" x14ac:dyDescent="0.3">
      <c r="B43" s="99" t="s">
        <v>179</v>
      </c>
      <c r="C43" s="100" t="s">
        <v>197</v>
      </c>
      <c r="D43" s="100" t="s">
        <v>198</v>
      </c>
      <c r="E43" s="101" t="s">
        <v>199</v>
      </c>
      <c r="F43" s="71"/>
      <c r="G43" s="99" t="s">
        <v>179</v>
      </c>
      <c r="H43" s="101" t="str">
        <f>"kWh /" &amp;  H40</f>
        <v>kWh /</v>
      </c>
    </row>
    <row r="44" spans="2:8" hidden="1" x14ac:dyDescent="0.25">
      <c r="B44" s="129" t="str">
        <f>[1]Assumptions!B15</f>
        <v>Electricity</v>
      </c>
      <c r="C44" s="130">
        <f>IFERROR(C27/[1]Assumptions!$F$4,"")</f>
        <v>74.261641041250783</v>
      </c>
      <c r="D44" s="130">
        <f>IFERROR(IF(OR(C44="",C44=0),"",VLOOKUP($C$41,[1]Benchmarks!$B$6:$F$110,3,FALSE)),"")</f>
        <v>113</v>
      </c>
      <c r="E44" s="130">
        <f>IFERROR(IF(OR(C44="",C44=0),"",VLOOKUP($C$41,[1]Benchmarks!$B$6:$F$110,5,FALSE)),"")</f>
        <v>129</v>
      </c>
      <c r="G44" s="129" t="str">
        <f>B44</f>
        <v>Electricity</v>
      </c>
      <c r="H44" s="131" t="str">
        <f>IFERROR(C18/H41,"")</f>
        <v/>
      </c>
    </row>
    <row r="45" spans="2:8" hidden="1" x14ac:dyDescent="0.25">
      <c r="B45" s="129" t="str">
        <f>[1]Assumptions!B16</f>
        <v>Natural Gas</v>
      </c>
      <c r="C45" s="130">
        <f>IFERROR(C28/[1]Assumptions!$F$4,"")</f>
        <v>70.771129695146229</v>
      </c>
      <c r="D45" s="130">
        <f>IFERROR(IF(OR(C45="",C45=0),"",VLOOKUP($C$41,[1]Benchmarks!$B$6:$F$110,2,FALSE)),"")</f>
        <v>110</v>
      </c>
      <c r="E45" s="130">
        <f>IFERROR(IF(OR(C45="",C45=0),"",VLOOKUP($C$41,[1]Benchmarks!$B$6:$F$110,4,FALSE)),"")</f>
        <v>132</v>
      </c>
      <c r="G45" s="22" t="str">
        <f>B45</f>
        <v>Natural Gas</v>
      </c>
      <c r="H45" s="132" t="str">
        <f>IFERROR(D18/H41,"")</f>
        <v/>
      </c>
    </row>
    <row r="46" spans="2:8" hidden="1" x14ac:dyDescent="0.25">
      <c r="B46" s="129" t="str">
        <f>[1]Assumptions!B17</f>
        <v>Gas-Oil/Diesel</v>
      </c>
      <c r="C46" s="130">
        <f>IFERROR(C29/[1]Assumptions!$F$4,"")</f>
        <v>0</v>
      </c>
      <c r="D46" s="130" t="str">
        <f>IFERROR(IF(OR(C46="",C46=0),"",VLOOKUP($C$41,[1]Benchmarks!$B$6:$F$110,2,FALSE)),"")</f>
        <v/>
      </c>
      <c r="E46" s="130" t="str">
        <f>IFERROR(IF(OR(C46="",C46=0),"",VLOOKUP($C$41,[1]Benchmarks!$B$6:$F$110,4,FALSE)),"")</f>
        <v/>
      </c>
      <c r="G46" s="22" t="str">
        <f>B46</f>
        <v>Gas-Oil/Diesel</v>
      </c>
      <c r="H46" s="132" t="str">
        <f>IFERROR(E18/H41,"")</f>
        <v/>
      </c>
    </row>
    <row r="47" spans="2:8" hidden="1" x14ac:dyDescent="0.25">
      <c r="B47" s="129" t="str">
        <f>[1]Assumptions!B18</f>
        <v>Other Secondary Fuel</v>
      </c>
      <c r="C47" s="130">
        <f>IFERROR(C30/[1]Assumptions!$F$4,"")</f>
        <v>0</v>
      </c>
      <c r="D47" s="130" t="str">
        <f>IFERROR(IF(OR(C47="",C47=0),"",VLOOKUP($C$41,[1]Benchmarks!$B$6:$F$110,2,FALSE)),"")</f>
        <v/>
      </c>
      <c r="E47" s="130" t="str">
        <f>IFERROR(IF(OR(C47="",C47=0),"",VLOOKUP($C$41,[1]Benchmarks!$B$6:$F$110,4,FALSE)),"")</f>
        <v/>
      </c>
      <c r="G47" s="22" t="str">
        <f>B47</f>
        <v>Other Secondary Fuel</v>
      </c>
      <c r="H47" s="132" t="str">
        <f>IFERROR(F18/H41,"")</f>
        <v/>
      </c>
    </row>
    <row r="48" spans="2:8" hidden="1" x14ac:dyDescent="0.25">
      <c r="B48" s="129" t="str">
        <f>[1]Assumptions!B19</f>
        <v>Other Secondary Fuel</v>
      </c>
      <c r="C48" s="130">
        <f>IFERROR(C31/[1]Assumptions!$F$4,"")</f>
        <v>0</v>
      </c>
      <c r="D48" s="130" t="str">
        <f>IFERROR(IF(OR(C48="",C48=0),"",VLOOKUP($C$41,[1]Benchmarks!$B$6:$F$110,2,FALSE)),"")</f>
        <v/>
      </c>
      <c r="E48" s="130" t="str">
        <f>IFERROR(IF(OR(C48="",C48=0),"",VLOOKUP($C$41,[1]Benchmarks!$B$6:$F$110,4,FALSE)),"")</f>
        <v/>
      </c>
      <c r="G48" s="133" t="str">
        <f>B48</f>
        <v>Other Secondary Fuel</v>
      </c>
      <c r="H48" s="134" t="str">
        <f>IFERROR(G18/H41,"")</f>
        <v/>
      </c>
    </row>
    <row r="49" spans="2:11" ht="15.75" hidden="1" thickBot="1" x14ac:dyDescent="0.3">
      <c r="B49" s="26" t="s">
        <v>187</v>
      </c>
      <c r="C49" s="135">
        <f>SUM(C44:C48)</f>
        <v>145.03277073639703</v>
      </c>
      <c r="D49" s="135">
        <f>SUM(D44:D48)</f>
        <v>223</v>
      </c>
      <c r="E49" s="136">
        <f>SUM(E44:E48)</f>
        <v>261</v>
      </c>
      <c r="G49" s="26" t="s">
        <v>187</v>
      </c>
      <c r="H49" s="137">
        <f>SUM(H44:H48)</f>
        <v>0</v>
      </c>
    </row>
    <row r="50" spans="2:11" x14ac:dyDescent="0.25">
      <c r="B50" s="19"/>
      <c r="C50" s="138"/>
      <c r="D50" s="138"/>
      <c r="E50" s="138"/>
    </row>
    <row r="51" spans="2:11" x14ac:dyDescent="0.25">
      <c r="B51" s="19"/>
      <c r="C51" s="138"/>
      <c r="D51" s="138"/>
      <c r="E51" s="138"/>
      <c r="H51" s="19"/>
      <c r="I51" s="19"/>
      <c r="J51" s="139"/>
      <c r="K51" s="87"/>
    </row>
    <row r="52" spans="2:11" x14ac:dyDescent="0.25">
      <c r="B52" s="19" t="s">
        <v>200</v>
      </c>
      <c r="C52" s="12"/>
      <c r="D52" s="140"/>
      <c r="E52" s="15"/>
    </row>
    <row r="53" spans="2:11" ht="15.75" thickBot="1" x14ac:dyDescent="0.3">
      <c r="D53" s="15"/>
      <c r="E53" s="15"/>
    </row>
    <row r="54" spans="2:11" ht="15.75" thickBot="1" x14ac:dyDescent="0.3">
      <c r="B54" s="99" t="s">
        <v>179</v>
      </c>
      <c r="C54" s="100" t="s">
        <v>201</v>
      </c>
      <c r="D54" s="100" t="s">
        <v>202</v>
      </c>
      <c r="E54" s="101" t="s">
        <v>180</v>
      </c>
      <c r="G54" s="79"/>
    </row>
    <row r="55" spans="2:11" x14ac:dyDescent="0.25">
      <c r="B55" s="18" t="s">
        <v>27</v>
      </c>
      <c r="C55" s="57" t="s">
        <v>203</v>
      </c>
      <c r="D55" s="141">
        <v>0.9</v>
      </c>
      <c r="E55" s="142">
        <f>IFERROR(D55*VLOOKUP(B55,$B$27:$C$31,2,0),"")</f>
        <v>409998.38566289068</v>
      </c>
    </row>
    <row r="56" spans="2:11" x14ac:dyDescent="0.25">
      <c r="B56" s="109" t="s">
        <v>27</v>
      </c>
      <c r="C56" s="60" t="s">
        <v>204</v>
      </c>
      <c r="D56" s="143">
        <v>0.1</v>
      </c>
      <c r="E56" s="142">
        <f t="shared" ref="E56:E64" si="1">IFERROR(D56*VLOOKUP(B56,$B$27:$C$31,2,0),"")</f>
        <v>45555.376184765628</v>
      </c>
    </row>
    <row r="57" spans="2:11" x14ac:dyDescent="0.25">
      <c r="B57" s="109" t="s">
        <v>26</v>
      </c>
      <c r="C57" s="60" t="s">
        <v>205</v>
      </c>
      <c r="D57" s="143">
        <v>0.05</v>
      </c>
      <c r="E57" s="142">
        <f t="shared" si="1"/>
        <v>23901.109169126565</v>
      </c>
    </row>
    <row r="58" spans="2:11" x14ac:dyDescent="0.25">
      <c r="B58" s="109" t="s">
        <v>26</v>
      </c>
      <c r="C58" s="60" t="s">
        <v>206</v>
      </c>
      <c r="D58" s="143">
        <v>0.3</v>
      </c>
      <c r="E58" s="142">
        <f t="shared" si="1"/>
        <v>143406.65501475937</v>
      </c>
    </row>
    <row r="59" spans="2:11" x14ac:dyDescent="0.25">
      <c r="B59" s="109" t="s">
        <v>26</v>
      </c>
      <c r="C59" s="60" t="s">
        <v>207</v>
      </c>
      <c r="D59" s="143">
        <v>0.15</v>
      </c>
      <c r="E59" s="142">
        <f t="shared" si="1"/>
        <v>71703.327507379683</v>
      </c>
    </row>
    <row r="60" spans="2:11" x14ac:dyDescent="0.25">
      <c r="B60" s="109" t="s">
        <v>26</v>
      </c>
      <c r="C60" s="60" t="s">
        <v>208</v>
      </c>
      <c r="D60" s="143">
        <v>0.2</v>
      </c>
      <c r="E60" s="142">
        <f t="shared" si="1"/>
        <v>95604.436676506259</v>
      </c>
    </row>
    <row r="61" spans="2:11" x14ac:dyDescent="0.25">
      <c r="B61" s="109" t="s">
        <v>26</v>
      </c>
      <c r="C61" s="60" t="s">
        <v>209</v>
      </c>
      <c r="D61" s="143">
        <v>0.06</v>
      </c>
      <c r="E61" s="142">
        <f t="shared" si="1"/>
        <v>28681.331002951876</v>
      </c>
    </row>
    <row r="62" spans="2:11" ht="15.75" thickBot="1" x14ac:dyDescent="0.3">
      <c r="B62" s="109" t="s">
        <v>26</v>
      </c>
      <c r="C62" s="60" t="s">
        <v>210</v>
      </c>
      <c r="D62" s="143">
        <v>0.24</v>
      </c>
      <c r="E62" s="142">
        <f t="shared" si="1"/>
        <v>114725.3240118075</v>
      </c>
    </row>
    <row r="63" spans="2:11" ht="15.75" hidden="1" thickBot="1" x14ac:dyDescent="0.3">
      <c r="B63" s="109"/>
      <c r="C63" s="60"/>
      <c r="D63" s="143"/>
      <c r="E63" s="142" t="str">
        <f t="shared" si="1"/>
        <v/>
      </c>
    </row>
    <row r="64" spans="2:11" ht="15.75" hidden="1" thickBot="1" x14ac:dyDescent="0.3">
      <c r="B64" s="114"/>
      <c r="C64" s="144"/>
      <c r="D64" s="145"/>
      <c r="E64" s="146" t="str">
        <f t="shared" si="1"/>
        <v/>
      </c>
    </row>
    <row r="65" spans="2:8" ht="15.75" thickBot="1" x14ac:dyDescent="0.3">
      <c r="B65" s="120" t="s">
        <v>187</v>
      </c>
      <c r="C65" s="147"/>
      <c r="D65" s="148"/>
      <c r="E65" s="149">
        <f>SUM(E55:E64)</f>
        <v>933575.94523018762</v>
      </c>
    </row>
    <row r="67" spans="2:8" x14ac:dyDescent="0.25">
      <c r="B67" s="19" t="s">
        <v>211</v>
      </c>
      <c r="D67" s="150"/>
    </row>
    <row r="68" spans="2:8" x14ac:dyDescent="0.25">
      <c r="E68" s="151"/>
    </row>
    <row r="69" spans="2:8" x14ac:dyDescent="0.25">
      <c r="B69" s="12"/>
      <c r="H69" s="79"/>
    </row>
    <row r="90" spans="2:2" x14ac:dyDescent="0.25">
      <c r="B90" s="12"/>
    </row>
    <row r="92" spans="2:2" x14ac:dyDescent="0.25">
      <c r="B92" s="19" t="s">
        <v>212</v>
      </c>
    </row>
    <row r="93" spans="2:2" x14ac:dyDescent="0.25">
      <c r="B93" t="s">
        <v>213</v>
      </c>
    </row>
  </sheetData>
  <mergeCells count="4">
    <mergeCell ref="D2:H3"/>
    <mergeCell ref="J3:K3"/>
    <mergeCell ref="I21:J21"/>
    <mergeCell ref="C41:E41"/>
  </mergeCells>
  <conditionalFormatting sqref="K51 E65">
    <cfRule type="cellIs" dxfId="3" priority="1" operator="notEqual">
      <formula>$C$32</formula>
    </cfRule>
  </conditionalFormatting>
  <dataValidations count="2">
    <dataValidation type="list" showInputMessage="1" sqref="C41:E41" xr:uid="{4587E1A3-CD52-4A97-9D61-4D8931D25DF8}">
      <formula1>Benchmark</formula1>
    </dataValidation>
    <dataValidation type="list" allowBlank="1" showInputMessage="1" showErrorMessage="1" sqref="B55:B64" xr:uid="{6A68C8EE-9E66-4024-810B-1C7707C94EF2}">
      <formula1>Utility</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981A5-AE80-4F6A-B348-1C37D214BFED}">
  <dimension ref="B2:L74"/>
  <sheetViews>
    <sheetView tabSelected="1" topLeftCell="A63" workbookViewId="0">
      <selection activeCell="D52" sqref="D52:D57"/>
    </sheetView>
  </sheetViews>
  <sheetFormatPr defaultRowHeight="15" x14ac:dyDescent="0.25"/>
  <cols>
    <col min="1" max="1" width="5.5703125" customWidth="1"/>
    <col min="2" max="2" width="24.5703125" customWidth="1"/>
    <col min="3" max="3" width="47.28515625" customWidth="1"/>
    <col min="4" max="4" width="19" customWidth="1"/>
    <col min="5" max="5" width="62.85546875" customWidth="1"/>
    <col min="6" max="6" width="1.140625" customWidth="1"/>
    <col min="7" max="7" width="8" style="15" customWidth="1"/>
    <col min="8" max="8" width="11.42578125" style="15" customWidth="1"/>
    <col min="9" max="9" width="11.42578125" customWidth="1"/>
  </cols>
  <sheetData>
    <row r="2" spans="2:12" x14ac:dyDescent="0.25">
      <c r="B2" s="12"/>
      <c r="H2" s="153"/>
      <c r="I2" s="152"/>
      <c r="J2" s="152"/>
      <c r="K2" s="152"/>
      <c r="L2" s="152"/>
    </row>
    <row r="3" spans="2:12" x14ac:dyDescent="0.25">
      <c r="B3" s="12"/>
      <c r="H3" s="153"/>
      <c r="I3" s="152"/>
      <c r="J3" s="152"/>
      <c r="K3" s="152"/>
      <c r="L3" s="152"/>
    </row>
    <row r="4" spans="2:12" ht="15.75" thickBot="1" x14ac:dyDescent="0.3"/>
    <row r="5" spans="2:12" ht="15.75" thickBot="1" x14ac:dyDescent="0.3">
      <c r="B5" s="154" t="s">
        <v>1</v>
      </c>
      <c r="C5" s="243" t="s">
        <v>214</v>
      </c>
      <c r="D5" s="243"/>
      <c r="E5" s="244"/>
    </row>
    <row r="6" spans="2:12" ht="15.75" thickBot="1" x14ac:dyDescent="0.3">
      <c r="B6" s="154" t="s">
        <v>215</v>
      </c>
      <c r="C6" s="245" t="str">
        <f>IFERROR(VLOOKUP(C5,Summary,2,0),"")</f>
        <v>Air source heat pump (air-to-air)</v>
      </c>
      <c r="D6" s="245"/>
      <c r="E6" s="246"/>
    </row>
    <row r="7" spans="2:12" ht="333" customHeight="1" x14ac:dyDescent="0.25">
      <c r="B7" s="247" t="s">
        <v>216</v>
      </c>
      <c r="C7" s="236" t="s">
        <v>217</v>
      </c>
      <c r="D7" s="236"/>
      <c r="E7" s="237"/>
    </row>
    <row r="8" spans="2:12" ht="112.35" customHeight="1" thickBot="1" x14ac:dyDescent="0.3">
      <c r="B8" s="248"/>
      <c r="C8" s="238" t="s">
        <v>218</v>
      </c>
      <c r="D8" s="238"/>
      <c r="E8" s="239"/>
    </row>
    <row r="9" spans="2:12" x14ac:dyDescent="0.25">
      <c r="B9" s="227" t="s">
        <v>219</v>
      </c>
      <c r="C9" s="229" t="s">
        <v>220</v>
      </c>
      <c r="D9" s="230"/>
      <c r="E9" s="155"/>
      <c r="H9" s="156"/>
    </row>
    <row r="10" spans="2:12" ht="15.75" thickBot="1" x14ac:dyDescent="0.3">
      <c r="B10" s="228"/>
      <c r="C10" s="231" t="s">
        <v>221</v>
      </c>
      <c r="D10" s="232"/>
      <c r="E10" s="157"/>
    </row>
    <row r="11" spans="2:12" x14ac:dyDescent="0.25">
      <c r="B11" s="227" t="s">
        <v>222</v>
      </c>
      <c r="C11" s="229" t="s">
        <v>223</v>
      </c>
      <c r="D11" s="230"/>
      <c r="E11" s="158">
        <f>IFERROR(VLOOKUP(C5,Summary,7,0),"")</f>
        <v>22777.688092382814</v>
      </c>
      <c r="F11" s="12"/>
    </row>
    <row r="12" spans="2:12" x14ac:dyDescent="0.25">
      <c r="B12" s="240"/>
      <c r="C12" s="241" t="s">
        <v>224</v>
      </c>
      <c r="D12" s="242"/>
      <c r="E12" s="159">
        <f>IFERROR(VLOOKUP(C5,Summary,8,0),"")</f>
        <v>-6595.7085638700328</v>
      </c>
      <c r="F12" s="12"/>
    </row>
    <row r="13" spans="2:12" x14ac:dyDescent="0.25">
      <c r="B13" s="240"/>
      <c r="C13" s="241" t="s">
        <v>225</v>
      </c>
      <c r="D13" s="242"/>
      <c r="E13" s="160"/>
    </row>
    <row r="14" spans="2:12" x14ac:dyDescent="0.25">
      <c r="B14" s="240"/>
      <c r="C14" s="241" t="s">
        <v>226</v>
      </c>
      <c r="D14" s="242"/>
      <c r="E14" s="161">
        <f>IFERROR(VLOOKUP(C5,Summary,17,0),"")</f>
        <v>4.1660391520968165</v>
      </c>
    </row>
    <row r="15" spans="2:12" x14ac:dyDescent="0.25">
      <c r="B15" s="240"/>
      <c r="C15" s="241" t="s">
        <v>227</v>
      </c>
      <c r="D15" s="242"/>
      <c r="E15" s="161">
        <f>IFERROR(VLOOKUP(C5,Summary,18,0),"")</f>
        <v>-0.24171218415430629</v>
      </c>
    </row>
    <row r="16" spans="2:12" x14ac:dyDescent="0.25">
      <c r="B16" s="240"/>
      <c r="C16" s="241" t="s">
        <v>228</v>
      </c>
      <c r="D16" s="242"/>
      <c r="E16" s="160">
        <f>IFERROR(VLOOKUP(C5,Summary,11,0),"")</f>
        <v>0</v>
      </c>
    </row>
    <row r="17" spans="2:5" x14ac:dyDescent="0.25">
      <c r="B17" s="240"/>
      <c r="C17" s="241" t="s">
        <v>229</v>
      </c>
      <c r="D17" s="242"/>
      <c r="E17" s="160">
        <f>IFERROR(VLOOKUP(C5,Summary,10,0),"")</f>
        <v>0</v>
      </c>
    </row>
    <row r="18" spans="2:5" x14ac:dyDescent="0.25">
      <c r="B18" s="240"/>
      <c r="C18" s="241" t="s">
        <v>230</v>
      </c>
      <c r="D18" s="242"/>
      <c r="E18" s="160"/>
    </row>
    <row r="19" spans="2:5" ht="15.75" thickBot="1" x14ac:dyDescent="0.3">
      <c r="B19" s="228"/>
      <c r="C19" s="231" t="s">
        <v>231</v>
      </c>
      <c r="D19" s="232"/>
      <c r="E19" s="162" t="str">
        <f>IFERROR(IF(E9/E18&lt;0,"N/A",E9/E18),"")</f>
        <v/>
      </c>
    </row>
    <row r="20" spans="2:5" ht="15.75" customHeight="1" x14ac:dyDescent="0.25">
      <c r="B20" s="227" t="s">
        <v>232</v>
      </c>
      <c r="C20" s="229" t="s">
        <v>233</v>
      </c>
      <c r="D20" s="230"/>
      <c r="E20" s="163">
        <f>IFERROR(VLOOKUP(C5,Summary,19,0),"")</f>
        <v>78.486539358850209</v>
      </c>
    </row>
    <row r="21" spans="2:5" ht="15.75" thickBot="1" x14ac:dyDescent="0.3">
      <c r="B21" s="228"/>
      <c r="C21" s="231" t="s">
        <v>234</v>
      </c>
      <c r="D21" s="232"/>
      <c r="E21" s="164">
        <f>IFERROR(E9/E20,"")</f>
        <v>0</v>
      </c>
    </row>
    <row r="22" spans="2:5" ht="15.75" thickBot="1" x14ac:dyDescent="0.3">
      <c r="B22" s="165"/>
      <c r="C22" s="166"/>
      <c r="D22" s="166"/>
      <c r="E22" s="167"/>
    </row>
    <row r="23" spans="2:5" ht="19.5" customHeight="1" x14ac:dyDescent="0.25">
      <c r="B23" s="223" t="s">
        <v>235</v>
      </c>
      <c r="C23" s="233" t="s">
        <v>236</v>
      </c>
      <c r="D23" s="233"/>
      <c r="E23" s="230"/>
    </row>
    <row r="24" spans="2:5" x14ac:dyDescent="0.25">
      <c r="B24" s="223"/>
      <c r="C24" s="50" t="s">
        <v>237</v>
      </c>
      <c r="D24" s="168">
        <f>'[1]ASHP (A2A)'!C8</f>
        <v>0.9</v>
      </c>
      <c r="E24" s="50"/>
    </row>
    <row r="25" spans="2:5" x14ac:dyDescent="0.25">
      <c r="B25" s="223"/>
      <c r="C25" s="50" t="s">
        <v>238</v>
      </c>
      <c r="D25" s="169">
        <f>'[1]ASHP (A2A)'!C9</f>
        <v>20499.919283144533</v>
      </c>
      <c r="E25" s="50" t="s">
        <v>45</v>
      </c>
    </row>
    <row r="26" spans="2:5" x14ac:dyDescent="0.25">
      <c r="B26" s="223"/>
      <c r="C26" s="50" t="s">
        <v>239</v>
      </c>
      <c r="D26" s="169">
        <f>'[1]ASHP (A2A)'!C10</f>
        <v>22777.688092382814</v>
      </c>
      <c r="E26" s="50" t="s">
        <v>45</v>
      </c>
    </row>
    <row r="27" spans="2:5" x14ac:dyDescent="0.25">
      <c r="B27" s="223"/>
      <c r="C27" s="50" t="s">
        <v>240</v>
      </c>
      <c r="D27" s="168">
        <f>'[1]ASHP (A2A)'!C11</f>
        <v>1</v>
      </c>
      <c r="E27" s="50"/>
    </row>
    <row r="28" spans="2:5" x14ac:dyDescent="0.25">
      <c r="B28" s="223"/>
      <c r="C28" s="50" t="s">
        <v>241</v>
      </c>
      <c r="D28" s="169">
        <f>'[1]ASHP (A2A)'!C12</f>
        <v>30</v>
      </c>
      <c r="E28" s="50" t="s">
        <v>242</v>
      </c>
    </row>
    <row r="29" spans="2:5" x14ac:dyDescent="0.25">
      <c r="B29" s="223"/>
      <c r="C29" s="50" t="s">
        <v>243</v>
      </c>
      <c r="D29" s="169">
        <f>'[1]ASHP (A2A)'!C13</f>
        <v>20499.919283144533</v>
      </c>
      <c r="E29" s="50" t="s">
        <v>45</v>
      </c>
    </row>
    <row r="30" spans="2:5" x14ac:dyDescent="0.25">
      <c r="B30" s="223"/>
      <c r="C30" s="50" t="s">
        <v>244</v>
      </c>
      <c r="D30" s="168">
        <f>'[1]ASHP (A2A)'!C14</f>
        <v>3.09</v>
      </c>
      <c r="E30" s="50"/>
    </row>
    <row r="31" spans="2:5" x14ac:dyDescent="0.25">
      <c r="B31" s="223"/>
      <c r="C31" s="50" t="s">
        <v>245</v>
      </c>
      <c r="D31" s="169">
        <f>'[1]ASHP (A2A)'!C15</f>
        <v>6595.7085638700328</v>
      </c>
      <c r="E31" s="50" t="s">
        <v>45</v>
      </c>
    </row>
    <row r="32" spans="2:5" x14ac:dyDescent="0.25">
      <c r="B32" s="223"/>
      <c r="C32" s="50" t="s">
        <v>246</v>
      </c>
      <c r="D32" s="170">
        <f>'[1]ASHP (A2A)'!C16</f>
        <v>1359.771277527446</v>
      </c>
      <c r="E32" s="50"/>
    </row>
    <row r="33" spans="2:6" x14ac:dyDescent="0.25">
      <c r="B33" s="223"/>
      <c r="C33" s="50" t="s">
        <v>247</v>
      </c>
      <c r="D33" s="171">
        <f>'[1]ASHP (A2A)'!C17</f>
        <v>0</v>
      </c>
      <c r="E33" s="50" t="s">
        <v>45</v>
      </c>
    </row>
    <row r="34" spans="2:6" x14ac:dyDescent="0.25">
      <c r="B34" s="223"/>
      <c r="C34" s="50" t="s">
        <v>248</v>
      </c>
      <c r="D34" s="171">
        <f>'[1]ASHP (A2A)'!C18</f>
        <v>0</v>
      </c>
      <c r="E34" s="50"/>
    </row>
    <row r="35" spans="2:6" x14ac:dyDescent="0.25">
      <c r="B35" s="223"/>
      <c r="C35" s="50" t="s">
        <v>249</v>
      </c>
      <c r="D35" s="170">
        <f>'[1]ASHP (A2A)'!C19</f>
        <v>836.62448363322073</v>
      </c>
      <c r="E35" s="50"/>
    </row>
    <row r="36" spans="2:6" x14ac:dyDescent="0.25">
      <c r="B36" s="223"/>
      <c r="C36" s="50" t="s">
        <v>250</v>
      </c>
      <c r="D36" s="171">
        <f>'[1]ASHP (A2A)'!C20</f>
        <v>0</v>
      </c>
      <c r="E36" s="50"/>
    </row>
    <row r="37" spans="2:6" ht="15.75" thickBot="1" x14ac:dyDescent="0.3">
      <c r="B37" s="165"/>
      <c r="C37" s="166"/>
      <c r="D37" s="166"/>
      <c r="E37" s="167"/>
    </row>
    <row r="38" spans="2:6" ht="301.89999999999998" customHeight="1" thickBot="1" x14ac:dyDescent="0.3">
      <c r="B38" s="234" t="s">
        <v>251</v>
      </c>
      <c r="C38" s="236" t="s">
        <v>252</v>
      </c>
      <c r="D38" s="236"/>
      <c r="E38" s="237"/>
      <c r="F38" s="172"/>
    </row>
    <row r="39" spans="2:6" ht="187.5" hidden="1" customHeight="1" x14ac:dyDescent="0.25">
      <c r="B39" s="235"/>
      <c r="C39" s="238"/>
      <c r="D39" s="238"/>
      <c r="E39" s="239"/>
      <c r="F39" s="172"/>
    </row>
    <row r="40" spans="2:6" ht="14.85" customHeight="1" x14ac:dyDescent="0.25">
      <c r="B40" s="222" t="s">
        <v>253</v>
      </c>
      <c r="C40" s="173"/>
      <c r="D40" s="173"/>
      <c r="E40" s="174"/>
      <c r="F40" s="172"/>
    </row>
    <row r="41" spans="2:6" ht="14.85" customHeight="1" x14ac:dyDescent="0.25">
      <c r="B41" s="223"/>
      <c r="C41" s="175" t="s">
        <v>254</v>
      </c>
      <c r="D41" s="175" t="s">
        <v>255</v>
      </c>
      <c r="E41" s="174"/>
      <c r="F41" s="172"/>
    </row>
    <row r="42" spans="2:6" ht="14.85" customHeight="1" x14ac:dyDescent="0.25">
      <c r="B42" s="223"/>
      <c r="C42" s="50" t="s">
        <v>256</v>
      </c>
      <c r="D42" s="110"/>
      <c r="E42" s="174"/>
      <c r="F42" s="172"/>
    </row>
    <row r="43" spans="2:6" ht="14.85" hidden="1" customHeight="1" x14ac:dyDescent="0.25">
      <c r="B43" s="223"/>
      <c r="C43" s="50" t="s">
        <v>257</v>
      </c>
      <c r="D43" s="110"/>
      <c r="E43" s="174"/>
      <c r="F43" s="172"/>
    </row>
    <row r="44" spans="2:6" ht="14.85" customHeight="1" x14ac:dyDescent="0.25">
      <c r="B44" s="223"/>
      <c r="C44" s="50" t="s">
        <v>258</v>
      </c>
      <c r="D44" s="110"/>
      <c r="E44" s="174"/>
      <c r="F44" s="172"/>
    </row>
    <row r="45" spans="2:6" ht="14.85" hidden="1" customHeight="1" x14ac:dyDescent="0.25">
      <c r="B45" s="223"/>
      <c r="C45" s="50" t="s">
        <v>259</v>
      </c>
      <c r="D45" s="110"/>
      <c r="E45" s="174"/>
      <c r="F45" s="172"/>
    </row>
    <row r="46" spans="2:6" ht="14.85" hidden="1" customHeight="1" x14ac:dyDescent="0.25">
      <c r="B46" s="223"/>
      <c r="C46" s="50" t="s">
        <v>260</v>
      </c>
      <c r="D46" s="110"/>
      <c r="E46" s="174"/>
      <c r="F46" s="172"/>
    </row>
    <row r="47" spans="2:6" ht="14.85" customHeight="1" x14ac:dyDescent="0.25">
      <c r="B47" s="223"/>
      <c r="C47" s="176" t="s">
        <v>261</v>
      </c>
      <c r="D47" s="110"/>
      <c r="E47" s="174"/>
      <c r="F47" s="172"/>
    </row>
    <row r="48" spans="2:6" ht="14.85" customHeight="1" x14ac:dyDescent="0.25">
      <c r="B48" s="223"/>
      <c r="C48" s="50" t="str">
        <f>'[1]ASHP (A2A)'!C40</f>
        <v>ePOU units (supply/install)</v>
      </c>
      <c r="D48" s="110"/>
      <c r="E48" s="174"/>
      <c r="F48" s="172"/>
    </row>
    <row r="49" spans="2:10" ht="14.85" customHeight="1" x14ac:dyDescent="0.25">
      <c r="B49" s="223"/>
      <c r="C49" s="128" t="s">
        <v>262</v>
      </c>
      <c r="D49" s="177">
        <f>SUM(D42:D48)</f>
        <v>0</v>
      </c>
      <c r="E49" s="174"/>
      <c r="F49" s="172"/>
    </row>
    <row r="50" spans="2:10" ht="14.85" customHeight="1" x14ac:dyDescent="0.25">
      <c r="B50" s="223"/>
      <c r="C50" s="19"/>
      <c r="D50" s="178"/>
      <c r="E50" s="174"/>
      <c r="F50" s="172"/>
    </row>
    <row r="51" spans="2:10" ht="14.85" customHeight="1" x14ac:dyDescent="0.25">
      <c r="B51" s="223"/>
      <c r="C51" s="179" t="s">
        <v>263</v>
      </c>
      <c r="D51" s="180" t="s">
        <v>264</v>
      </c>
      <c r="E51" s="174"/>
      <c r="F51" s="172"/>
    </row>
    <row r="52" spans="2:10" ht="14.85" customHeight="1" x14ac:dyDescent="0.25">
      <c r="B52" s="223"/>
      <c r="C52" s="22" t="s">
        <v>265</v>
      </c>
      <c r="D52" s="181"/>
      <c r="E52" s="174"/>
      <c r="F52" s="172"/>
    </row>
    <row r="53" spans="2:10" ht="14.85" customHeight="1" x14ac:dyDescent="0.25">
      <c r="B53" s="223"/>
      <c r="C53" s="22" t="s">
        <v>266</v>
      </c>
      <c r="D53" s="181"/>
      <c r="E53" s="174"/>
      <c r="F53" s="172"/>
    </row>
    <row r="54" spans="2:10" ht="14.85" customHeight="1" x14ac:dyDescent="0.25">
      <c r="B54" s="223"/>
      <c r="C54" s="22" t="s">
        <v>267</v>
      </c>
      <c r="D54" s="181"/>
      <c r="E54" s="174"/>
      <c r="F54" s="172"/>
    </row>
    <row r="55" spans="2:10" ht="14.85" customHeight="1" x14ac:dyDescent="0.25">
      <c r="B55" s="223"/>
      <c r="C55" s="22" t="s">
        <v>268</v>
      </c>
      <c r="D55" s="181"/>
      <c r="E55" s="174"/>
      <c r="F55" s="172"/>
    </row>
    <row r="56" spans="2:10" ht="14.85" customHeight="1" x14ac:dyDescent="0.25">
      <c r="B56" s="223"/>
      <c r="C56" s="22" t="s">
        <v>269</v>
      </c>
      <c r="D56" s="181"/>
      <c r="E56" s="174"/>
      <c r="F56" s="172"/>
    </row>
    <row r="57" spans="2:10" ht="14.85" customHeight="1" x14ac:dyDescent="0.25">
      <c r="B57" s="223"/>
      <c r="C57" s="50" t="s">
        <v>270</v>
      </c>
      <c r="D57" s="181"/>
      <c r="E57" s="174"/>
      <c r="F57" s="172"/>
    </row>
    <row r="58" spans="2:10" ht="14.85" customHeight="1" x14ac:dyDescent="0.25">
      <c r="B58" s="223"/>
      <c r="C58" s="128" t="s">
        <v>262</v>
      </c>
      <c r="D58" s="177">
        <f>SUM(D52:D57)</f>
        <v>0</v>
      </c>
      <c r="E58" s="174"/>
      <c r="F58" s="172"/>
    </row>
    <row r="59" spans="2:10" ht="14.85" customHeight="1" thickBot="1" x14ac:dyDescent="0.3">
      <c r="B59" s="223"/>
      <c r="C59" s="173"/>
      <c r="D59" s="173"/>
      <c r="E59" s="174"/>
      <c r="F59" s="172"/>
    </row>
    <row r="60" spans="2:10" x14ac:dyDescent="0.25">
      <c r="B60" s="222" t="s">
        <v>271</v>
      </c>
      <c r="C60" s="182" t="s">
        <v>272</v>
      </c>
      <c r="D60" s="183" t="s">
        <v>273</v>
      </c>
      <c r="E60" s="184" t="s">
        <v>274</v>
      </c>
      <c r="G60" s="185" t="s">
        <v>275</v>
      </c>
      <c r="H60" s="185" t="s">
        <v>276</v>
      </c>
    </row>
    <row r="61" spans="2:10" ht="30" x14ac:dyDescent="0.25">
      <c r="B61" s="223"/>
      <c r="C61" s="186" t="s">
        <v>277</v>
      </c>
      <c r="D61" s="187" t="s">
        <v>278</v>
      </c>
      <c r="E61" s="188" t="s">
        <v>279</v>
      </c>
      <c r="G61" s="189">
        <f t="shared" ref="G61:G68" si="0">IF(D61="green",1,IF(D61="amber",2,IF(D61="red",3,"")))</f>
        <v>2</v>
      </c>
      <c r="H61" s="190">
        <v>0.05</v>
      </c>
      <c r="I61" s="189"/>
      <c r="J61" s="191"/>
    </row>
    <row r="62" spans="2:10" ht="120" x14ac:dyDescent="0.25">
      <c r="B62" s="223"/>
      <c r="C62" s="186" t="s">
        <v>280</v>
      </c>
      <c r="D62" s="187" t="s">
        <v>278</v>
      </c>
      <c r="E62" s="188" t="s">
        <v>281</v>
      </c>
      <c r="G62" s="189">
        <f t="shared" si="0"/>
        <v>2</v>
      </c>
      <c r="H62" s="190">
        <v>0.2</v>
      </c>
      <c r="I62" s="189"/>
    </row>
    <row r="63" spans="2:10" ht="45" x14ac:dyDescent="0.25">
      <c r="B63" s="223"/>
      <c r="C63" s="186" t="s">
        <v>282</v>
      </c>
      <c r="D63" s="187" t="s">
        <v>283</v>
      </c>
      <c r="E63" s="188" t="s">
        <v>284</v>
      </c>
      <c r="G63" s="189">
        <f t="shared" si="0"/>
        <v>1</v>
      </c>
      <c r="H63" s="190">
        <v>0.1</v>
      </c>
      <c r="I63" s="189"/>
    </row>
    <row r="64" spans="2:10" ht="60" x14ac:dyDescent="0.25">
      <c r="B64" s="223"/>
      <c r="C64" s="186" t="s">
        <v>285</v>
      </c>
      <c r="D64" s="187" t="s">
        <v>278</v>
      </c>
      <c r="E64" s="188" t="s">
        <v>286</v>
      </c>
      <c r="G64" s="189">
        <f t="shared" si="0"/>
        <v>2</v>
      </c>
      <c r="H64" s="190">
        <v>0.2</v>
      </c>
      <c r="I64" s="189"/>
    </row>
    <row r="65" spans="2:9" ht="60" x14ac:dyDescent="0.25">
      <c r="B65" s="223"/>
      <c r="C65" s="186" t="s">
        <v>287</v>
      </c>
      <c r="D65" s="187" t="s">
        <v>288</v>
      </c>
      <c r="E65" s="188" t="s">
        <v>289</v>
      </c>
      <c r="G65" s="189">
        <f t="shared" si="0"/>
        <v>3</v>
      </c>
      <c r="H65" s="190">
        <v>0.15</v>
      </c>
      <c r="I65" s="189"/>
    </row>
    <row r="66" spans="2:9" ht="45" x14ac:dyDescent="0.25">
      <c r="B66" s="223"/>
      <c r="C66" s="186" t="s">
        <v>290</v>
      </c>
      <c r="D66" s="187" t="s">
        <v>278</v>
      </c>
      <c r="E66" s="188" t="s">
        <v>291</v>
      </c>
      <c r="G66" s="189">
        <f t="shared" si="0"/>
        <v>2</v>
      </c>
      <c r="H66" s="190">
        <v>0.05</v>
      </c>
      <c r="I66" s="189"/>
    </row>
    <row r="67" spans="2:9" ht="30" x14ac:dyDescent="0.25">
      <c r="B67" s="223"/>
      <c r="C67" s="186" t="s">
        <v>292</v>
      </c>
      <c r="D67" s="187" t="s">
        <v>288</v>
      </c>
      <c r="E67" s="188" t="s">
        <v>293</v>
      </c>
      <c r="G67" s="189">
        <f t="shared" si="0"/>
        <v>3</v>
      </c>
      <c r="H67" s="190">
        <v>0.1</v>
      </c>
      <c r="I67" s="189"/>
    </row>
    <row r="68" spans="2:9" ht="66.75" customHeight="1" thickBot="1" x14ac:dyDescent="0.3">
      <c r="B68" s="224"/>
      <c r="C68" s="192" t="s">
        <v>294</v>
      </c>
      <c r="D68" s="193" t="s">
        <v>288</v>
      </c>
      <c r="E68" s="194" t="s">
        <v>295</v>
      </c>
      <c r="G68" s="189">
        <f t="shared" si="0"/>
        <v>3</v>
      </c>
      <c r="H68" s="190">
        <v>0.15</v>
      </c>
      <c r="I68" s="189"/>
    </row>
    <row r="69" spans="2:9" ht="348.75" hidden="1" customHeight="1" x14ac:dyDescent="0.25">
      <c r="B69" s="195" t="s">
        <v>296</v>
      </c>
      <c r="C69" s="225"/>
      <c r="D69" s="225"/>
      <c r="E69" s="226"/>
    </row>
    <row r="71" spans="2:9" x14ac:dyDescent="0.25">
      <c r="G71" s="196"/>
    </row>
    <row r="73" spans="2:9" x14ac:dyDescent="0.25">
      <c r="F73" s="197" t="s">
        <v>297</v>
      </c>
      <c r="G73" s="198">
        <f>G61*H61+G62*H62+G63*H63+G64*H64+G65*H65+G66*H66+G67*H67+G68*H68</f>
        <v>2.2999999999999998</v>
      </c>
    </row>
    <row r="74" spans="2:9" x14ac:dyDescent="0.25">
      <c r="F74" s="199"/>
      <c r="G74" s="200">
        <f>G73/3</f>
        <v>0.76666666666666661</v>
      </c>
    </row>
  </sheetData>
  <mergeCells count="29">
    <mergeCell ref="B9:B10"/>
    <mergeCell ref="C9:D9"/>
    <mergeCell ref="C10:D10"/>
    <mergeCell ref="C5:E5"/>
    <mergeCell ref="C6:E6"/>
    <mergeCell ref="B7:B8"/>
    <mergeCell ref="C7:E7"/>
    <mergeCell ref="C8:E8"/>
    <mergeCell ref="B11:B19"/>
    <mergeCell ref="C11:D11"/>
    <mergeCell ref="C12:D12"/>
    <mergeCell ref="C13:D13"/>
    <mergeCell ref="C14:D14"/>
    <mergeCell ref="C15:D15"/>
    <mergeCell ref="C16:D16"/>
    <mergeCell ref="C17:D17"/>
    <mergeCell ref="C18:D18"/>
    <mergeCell ref="C19:D19"/>
    <mergeCell ref="B40:B59"/>
    <mergeCell ref="B60:B68"/>
    <mergeCell ref="C69:E69"/>
    <mergeCell ref="B20:B21"/>
    <mergeCell ref="C20:D20"/>
    <mergeCell ref="C21:D21"/>
    <mergeCell ref="B23:B36"/>
    <mergeCell ref="C23:E23"/>
    <mergeCell ref="B38:B39"/>
    <mergeCell ref="C38:E38"/>
    <mergeCell ref="C39:E39"/>
  </mergeCells>
  <conditionalFormatting sqref="D61:D68">
    <cfRule type="cellIs" dxfId="2" priority="1" operator="equal">
      <formula>"Red"</formula>
    </cfRule>
    <cfRule type="cellIs" dxfId="1" priority="2" operator="equal">
      <formula>"Amber"</formula>
    </cfRule>
    <cfRule type="cellIs" dxfId="0" priority="3" operator="equal">
      <formula>"Green"</formula>
    </cfRule>
  </conditionalFormatting>
  <dataValidations count="2">
    <dataValidation type="list" allowBlank="1" showInputMessage="1" showErrorMessage="1" sqref="C5" xr:uid="{C8C5E129-F5BF-43D8-862B-B99E4DAD0483}">
      <formula1>Project</formula1>
    </dataValidation>
    <dataValidation type="list" allowBlank="1" showInputMessage="1" showErrorMessage="1" sqref="D61:D68" xr:uid="{14F025D2-C732-43CC-BFBC-C50FB365CD4B}">
      <formula1>"Green,Amber,Red"</formula1>
    </dataValidation>
  </dataValidations>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74BD0B3F9C54040B856FAF516D6CDEF" ma:contentTypeVersion="11" ma:contentTypeDescription="Create a new document." ma:contentTypeScope="" ma:versionID="85c29c4a4c82a112d071f7b444fea2f1">
  <xsd:schema xmlns:xsd="http://www.w3.org/2001/XMLSchema" xmlns:xs="http://www.w3.org/2001/XMLSchema" xmlns:p="http://schemas.microsoft.com/office/2006/metadata/properties" xmlns:ns2="c2d39eb1-6d9f-455a-933f-f8a29f8597dc" xmlns:ns3="08a2d4bf-a745-4316-b22f-349963147377" targetNamespace="http://schemas.microsoft.com/office/2006/metadata/properties" ma:root="true" ma:fieldsID="3474757f01138831c61be90d9eb6471f" ns2:_="" ns3:_="">
    <xsd:import namespace="c2d39eb1-6d9f-455a-933f-f8a29f8597dc"/>
    <xsd:import namespace="08a2d4bf-a745-4316-b22f-34996314737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d39eb1-6d9f-455a-933f-f8a29f8597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570377e-a101-46e2-9596-058a9a36ea2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Status" ma:index="18" nillable="true" ma:displayName="Status" ma:format="Dropdown" ma:internalName="Status">
      <xsd:simpleType>
        <xsd:restriction base="dms:Choice">
          <xsd:enumeration value="Active"/>
          <xsd:enumeration value="On Hold"/>
          <xsd:enumeration value="Complete"/>
          <xsd:enumeration value="Pipeline"/>
        </xsd:restriction>
      </xsd:simpleType>
    </xsd:element>
  </xsd:schema>
  <xsd:schema xmlns:xsd="http://www.w3.org/2001/XMLSchema" xmlns:xs="http://www.w3.org/2001/XMLSchema" xmlns:dms="http://schemas.microsoft.com/office/2006/documentManagement/types" xmlns:pc="http://schemas.microsoft.com/office/infopath/2007/PartnerControls" targetNamespace="08a2d4bf-a745-4316-b22f-34996314737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b12eea-f06d-44bb-9a8f-16f8007fe082}" ma:internalName="TaxCatchAll" ma:showField="CatchAllData" ma:web="08a2d4bf-a745-4316-b22f-3499631473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8a2d4bf-a745-4316-b22f-349963147377" xsi:nil="true"/>
    <lcf76f155ced4ddcb4097134ff3c332f xmlns="c2d39eb1-6d9f-455a-933f-f8a29f8597dc">
      <Terms xmlns="http://schemas.microsoft.com/office/infopath/2007/PartnerControls"/>
    </lcf76f155ced4ddcb4097134ff3c332f>
    <Status xmlns="c2d39eb1-6d9f-455a-933f-f8a29f8597dc" xsi:nil="true"/>
  </documentManagement>
</p:properties>
</file>

<file path=customXml/itemProps1.xml><?xml version="1.0" encoding="utf-8"?>
<ds:datastoreItem xmlns:ds="http://schemas.openxmlformats.org/officeDocument/2006/customXml" ds:itemID="{2DB6BE8F-8CC7-4FC5-BA42-1627E7EFEC8B}">
  <ds:schemaRefs>
    <ds:schemaRef ds:uri="http://schemas.microsoft.com/sharepoint/v3/contenttype/forms"/>
  </ds:schemaRefs>
</ds:datastoreItem>
</file>

<file path=customXml/itemProps2.xml><?xml version="1.0" encoding="utf-8"?>
<ds:datastoreItem xmlns:ds="http://schemas.openxmlformats.org/officeDocument/2006/customXml" ds:itemID="{F9464D2B-490A-4D30-A015-710B703A2F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d39eb1-6d9f-455a-933f-f8a29f8597dc"/>
    <ds:schemaRef ds:uri="08a2d4bf-a745-4316-b22f-3499631473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92DA9B0-BBB6-4AA4-A7BB-A47982DDC320}">
  <ds:schemaRefs>
    <ds:schemaRef ds:uri="08a2d4bf-a745-4316-b22f-349963147377"/>
    <ds:schemaRef ds:uri="http://www.w3.org/XML/1998/namespace"/>
    <ds:schemaRef ds:uri="http://schemas.microsoft.com/office/2006/metadata/properties"/>
    <ds:schemaRef ds:uri="http://schemas.microsoft.com/office/infopath/2007/PartnerControls"/>
    <ds:schemaRef ds:uri="http://purl.org/dc/dcmitype/"/>
    <ds:schemaRef ds:uri="c2d39eb1-6d9f-455a-933f-f8a29f8597dc"/>
    <ds:schemaRef ds:uri="http://schemas.microsoft.com/office/2006/documentManagement/types"/>
    <ds:schemaRef ds:uri="http://schemas.openxmlformats.org/package/2006/metadata/core-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Front Page</vt:lpstr>
      <vt:lpstr>Assumptions</vt:lpstr>
      <vt:lpstr>Site Details</vt:lpstr>
      <vt:lpstr>Consumption</vt:lpstr>
      <vt:lpstr>REC ASHP (A2A) + ePOU</vt:lpstr>
    </vt:vector>
  </TitlesOfParts>
  <Manager/>
  <Company>University of Wales Trinity Saint David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Priddy</dc:creator>
  <cp:keywords/>
  <dc:description/>
  <cp:lastModifiedBy>Heidi Davies</cp:lastModifiedBy>
  <cp:revision/>
  <dcterms:created xsi:type="dcterms:W3CDTF">2026-05-22T08:29:52Z</dcterms:created>
  <dcterms:modified xsi:type="dcterms:W3CDTF">2026-06-11T09:56:22Z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0x010100A74BD0B3F9C54040B856FAF516D6CDEF</vt:lpwstr>
  </property>
  <property fmtid="{D5CDD505-2E9C-101B-9397-08002B2CF9AE}" pid="3" name="MediaServiceImageTags">
    <vt:lpwstr/>
  </property>
</Properties>
</file>